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8" windowWidth="14808" windowHeight="8016"/>
  </bookViews>
  <sheets>
    <sheet name="Table1" sheetId="1" r:id="rId1"/>
  </sheets>
  <definedNames>
    <definedName name="_xlnm._FilterDatabase" localSheetId="0" hidden="1">Table1!$A$17:$L$17</definedName>
    <definedName name="_xlnm.Print_Titles" localSheetId="0">Table1!$17:$17</definedName>
    <definedName name="_xlnm.Print_Area" localSheetId="0">Table1!$A$1:$I$1115</definedName>
  </definedNames>
  <calcPr calcId="125725"/>
</workbook>
</file>

<file path=xl/calcChain.xml><?xml version="1.0" encoding="utf-8"?>
<calcChain xmlns="http://schemas.openxmlformats.org/spreadsheetml/2006/main">
  <c r="G20" i="1"/>
  <c r="G19" s="1"/>
  <c r="G607"/>
  <c r="G606" s="1"/>
  <c r="H472"/>
  <c r="G280" l="1"/>
  <c r="G299"/>
  <c r="G341"/>
  <c r="H339"/>
  <c r="H338" s="1"/>
  <c r="H336"/>
  <c r="H335" s="1"/>
  <c r="H331"/>
  <c r="H330" s="1"/>
  <c r="H329" s="1"/>
  <c r="H328" s="1"/>
  <c r="H313"/>
  <c r="H312" s="1"/>
  <c r="H297"/>
  <c r="H296" s="1"/>
  <c r="H295" s="1"/>
  <c r="H294" s="1"/>
  <c r="H1113"/>
  <c r="H1112" s="1"/>
  <c r="H1110"/>
  <c r="H1109" s="1"/>
  <c r="H1106"/>
  <c r="H1105" s="1"/>
  <c r="H1104" s="1"/>
  <c r="H1100"/>
  <c r="H1099" s="1"/>
  <c r="H1098" s="1"/>
  <c r="H1097" s="1"/>
  <c r="H1094"/>
  <c r="H1093" s="1"/>
  <c r="H1092" s="1"/>
  <c r="H1090"/>
  <c r="H1088"/>
  <c r="H1083"/>
  <c r="H1082" s="1"/>
  <c r="H1081" s="1"/>
  <c r="H1079"/>
  <c r="H1077"/>
  <c r="H1073"/>
  <c r="H1071"/>
  <c r="H1064"/>
  <c r="H1063" s="1"/>
  <c r="H1062" s="1"/>
  <c r="H1061" s="1"/>
  <c r="H1059"/>
  <c r="H1055"/>
  <c r="H1053"/>
  <c r="H1046"/>
  <c r="H1044"/>
  <c r="H1042"/>
  <c r="H1040"/>
  <c r="H1033"/>
  <c r="H1032" s="1"/>
  <c r="H1030"/>
  <c r="H1027"/>
  <c r="H1024"/>
  <c r="H1021"/>
  <c r="H1015"/>
  <c r="H1014" s="1"/>
  <c r="H1013" s="1"/>
  <c r="H1012" s="1"/>
  <c r="H1008"/>
  <c r="H1006"/>
  <c r="H999"/>
  <c r="H997"/>
  <c r="H989"/>
  <c r="H988" s="1"/>
  <c r="H987" s="1"/>
  <c r="H986" s="1"/>
  <c r="H985" s="1"/>
  <c r="H983"/>
  <c r="H982" s="1"/>
  <c r="H981" s="1"/>
  <c r="H979"/>
  <c r="H977"/>
  <c r="H972"/>
  <c r="H970"/>
  <c r="H968"/>
  <c r="H966"/>
  <c r="H960"/>
  <c r="H958"/>
  <c r="H955"/>
  <c r="H954" s="1"/>
  <c r="H950"/>
  <c r="H949" s="1"/>
  <c r="H947"/>
  <c r="H946" s="1"/>
  <c r="H943"/>
  <c r="H941"/>
  <c r="H939" s="1"/>
  <c r="H935"/>
  <c r="H934" s="1"/>
  <c r="H932"/>
  <c r="H931" s="1"/>
  <c r="H924"/>
  <c r="H923" s="1"/>
  <c r="H922" s="1"/>
  <c r="H920"/>
  <c r="H919" s="1"/>
  <c r="H917"/>
  <c r="H915"/>
  <c r="H913"/>
  <c r="H907"/>
  <c r="H906" s="1"/>
  <c r="H905" s="1"/>
  <c r="H902"/>
  <c r="H901" s="1"/>
  <c r="H900" s="1"/>
  <c r="H897"/>
  <c r="H893"/>
  <c r="H891"/>
  <c r="H884"/>
  <c r="H883" s="1"/>
  <c r="H882" s="1"/>
  <c r="H881" s="1"/>
  <c r="H878"/>
  <c r="H876"/>
  <c r="H874"/>
  <c r="H872"/>
  <c r="H865"/>
  <c r="H864" s="1"/>
  <c r="H863" s="1"/>
  <c r="H862" s="1"/>
  <c r="H861" s="1"/>
  <c r="H860" s="1"/>
  <c r="H858"/>
  <c r="H856"/>
  <c r="H854"/>
  <c r="H848"/>
  <c r="H847" s="1"/>
  <c r="H846" s="1"/>
  <c r="H844"/>
  <c r="H843" s="1"/>
  <c r="H841"/>
  <c r="H840" s="1"/>
  <c r="H837"/>
  <c r="H835"/>
  <c r="H833"/>
  <c r="H831"/>
  <c r="H829"/>
  <c r="H826"/>
  <c r="H824"/>
  <c r="H822"/>
  <c r="H820"/>
  <c r="H818"/>
  <c r="H816"/>
  <c r="H811"/>
  <c r="H810" s="1"/>
  <c r="H809" s="1"/>
  <c r="H808" s="1"/>
  <c r="H805"/>
  <c r="H803"/>
  <c r="H799"/>
  <c r="H798" s="1"/>
  <c r="H797" s="1"/>
  <c r="H795"/>
  <c r="H793"/>
  <c r="H790"/>
  <c r="H789" s="1"/>
  <c r="H787"/>
  <c r="H784"/>
  <c r="H782"/>
  <c r="H780"/>
  <c r="H778"/>
  <c r="H776"/>
  <c r="H774"/>
  <c r="H772"/>
  <c r="H767"/>
  <c r="H766" s="1"/>
  <c r="H765" s="1"/>
  <c r="H763"/>
  <c r="H762" s="1"/>
  <c r="H761" s="1"/>
  <c r="H756"/>
  <c r="H755" s="1"/>
  <c r="H754" s="1"/>
  <c r="H753" s="1"/>
  <c r="H751"/>
  <c r="H748"/>
  <c r="H746"/>
  <c r="H739"/>
  <c r="H738" s="1"/>
  <c r="H737" s="1"/>
  <c r="H736" s="1"/>
  <c r="H735" s="1"/>
  <c r="H732"/>
  <c r="H731" s="1"/>
  <c r="H730" s="1"/>
  <c r="H727"/>
  <c r="H726" s="1"/>
  <c r="H725" s="1"/>
  <c r="H722"/>
  <c r="H719"/>
  <c r="H717"/>
  <c r="H710"/>
  <c r="H707"/>
  <c r="H702"/>
  <c r="H701" s="1"/>
  <c r="H699"/>
  <c r="H696"/>
  <c r="H691"/>
  <c r="H690" s="1"/>
  <c r="H689" s="1"/>
  <c r="H686"/>
  <c r="H685" s="1"/>
  <c r="H684" s="1"/>
  <c r="H680"/>
  <c r="H679" s="1"/>
  <c r="H678" s="1"/>
  <c r="H676"/>
  <c r="H675" s="1"/>
  <c r="H674" s="1"/>
  <c r="H672"/>
  <c r="H671" s="1"/>
  <c r="H670" s="1"/>
  <c r="H668"/>
  <c r="H666"/>
  <c r="H664"/>
  <c r="H662"/>
  <c r="H659"/>
  <c r="H658" s="1"/>
  <c r="H656"/>
  <c r="H655" s="1"/>
  <c r="H651"/>
  <c r="H649"/>
  <c r="H647"/>
  <c r="H642"/>
  <c r="H640"/>
  <c r="H638"/>
  <c r="H636"/>
  <c r="H633"/>
  <c r="H631"/>
  <c r="H629"/>
  <c r="H627"/>
  <c r="H624"/>
  <c r="H622"/>
  <c r="H617"/>
  <c r="H615"/>
  <c r="H613"/>
  <c r="H607"/>
  <c r="H606" s="1"/>
  <c r="H605" s="1"/>
  <c r="H601"/>
  <c r="H600" s="1"/>
  <c r="H597"/>
  <c r="H595"/>
  <c r="H593" s="1"/>
  <c r="H586"/>
  <c r="H585" s="1"/>
  <c r="H584" s="1"/>
  <c r="H581"/>
  <c r="H580" s="1"/>
  <c r="H578"/>
  <c r="H576"/>
  <c r="H571"/>
  <c r="H569"/>
  <c r="H564"/>
  <c r="H562"/>
  <c r="H560"/>
  <c r="H554"/>
  <c r="H553" s="1"/>
  <c r="H547"/>
  <c r="H546" s="1"/>
  <c r="H545" s="1"/>
  <c r="H544" s="1"/>
  <c r="H542"/>
  <c r="H539"/>
  <c r="H537"/>
  <c r="H530"/>
  <c r="H529" s="1"/>
  <c r="H528" s="1"/>
  <c r="H526"/>
  <c r="H525" s="1"/>
  <c r="H523"/>
  <c r="H521"/>
  <c r="H518"/>
  <c r="H517" s="1"/>
  <c r="H513"/>
  <c r="H511"/>
  <c r="H509"/>
  <c r="H507"/>
  <c r="H504"/>
  <c r="H502"/>
  <c r="H499"/>
  <c r="H497"/>
  <c r="H495"/>
  <c r="H493"/>
  <c r="H491"/>
  <c r="H488"/>
  <c r="H486"/>
  <c r="H483"/>
  <c r="H482" s="1"/>
  <c r="H477"/>
  <c r="H475"/>
  <c r="H471"/>
  <c r="H465"/>
  <c r="H464" s="1"/>
  <c r="H463" s="1"/>
  <c r="H462" s="1"/>
  <c r="H459"/>
  <c r="H457"/>
  <c r="H449"/>
  <c r="H448" s="1"/>
  <c r="H447" s="1"/>
  <c r="H446" s="1"/>
  <c r="H444"/>
  <c r="H442"/>
  <c r="H440"/>
  <c r="H438"/>
  <c r="H436"/>
  <c r="H434"/>
  <c r="H432"/>
  <c r="H430"/>
  <c r="H428"/>
  <c r="H425"/>
  <c r="H423"/>
  <c r="H418"/>
  <c r="H417" s="1"/>
  <c r="H416" s="1"/>
  <c r="H415" s="1"/>
  <c r="H411"/>
  <c r="H410" s="1"/>
  <c r="H409" s="1"/>
  <c r="H407"/>
  <c r="H406" s="1"/>
  <c r="H405" s="1"/>
  <c r="H402"/>
  <c r="H400"/>
  <c r="H398"/>
  <c r="H396" s="1"/>
  <c r="H393"/>
  <c r="H392" s="1"/>
  <c r="H387"/>
  <c r="H386" s="1"/>
  <c r="H385" s="1"/>
  <c r="H383"/>
  <c r="H381"/>
  <c r="H379"/>
  <c r="H374"/>
  <c r="H373" s="1"/>
  <c r="H372" s="1"/>
  <c r="H369"/>
  <c r="H366"/>
  <c r="H364"/>
  <c r="H357"/>
  <c r="H356" s="1"/>
  <c r="H355" s="1"/>
  <c r="H354" s="1"/>
  <c r="H353" s="1"/>
  <c r="H351"/>
  <c r="H350" s="1"/>
  <c r="H349" s="1"/>
  <c r="H347"/>
  <c r="H346" s="1"/>
  <c r="H344"/>
  <c r="H343" s="1"/>
  <c r="H326"/>
  <c r="H325" s="1"/>
  <c r="H323"/>
  <c r="H322" s="1"/>
  <c r="H320"/>
  <c r="H318"/>
  <c r="H310"/>
  <c r="H308"/>
  <c r="H305"/>
  <c r="H303"/>
  <c r="H292"/>
  <c r="H290"/>
  <c r="H287"/>
  <c r="H285"/>
  <c r="H760" l="1"/>
  <c r="H536"/>
  <c r="H535" s="1"/>
  <c r="H534" s="1"/>
  <c r="H533" s="1"/>
  <c r="H506"/>
  <c r="H592"/>
  <c r="H591" s="1"/>
  <c r="H590" s="1"/>
  <c r="H771"/>
  <c r="H1020"/>
  <c r="I1020" s="1"/>
  <c r="H1087"/>
  <c r="H1086" s="1"/>
  <c r="I1086" s="1"/>
  <c r="H501"/>
  <c r="H307"/>
  <c r="H802"/>
  <c r="H801" s="1"/>
  <c r="I801" s="1"/>
  <c r="H815"/>
  <c r="H912"/>
  <c r="H1076"/>
  <c r="H716"/>
  <c r="H302"/>
  <c r="H342"/>
  <c r="H341" s="1"/>
  <c r="H853"/>
  <c r="H852" s="1"/>
  <c r="H851" s="1"/>
  <c r="H850" s="1"/>
  <c r="H456"/>
  <c r="H455" s="1"/>
  <c r="H575"/>
  <c r="H574" s="1"/>
  <c r="H573" s="1"/>
  <c r="H422"/>
  <c r="H485"/>
  <c r="H520"/>
  <c r="H516" s="1"/>
  <c r="H515" s="1"/>
  <c r="H559"/>
  <c r="H558" s="1"/>
  <c r="H557" s="1"/>
  <c r="H635"/>
  <c r="H646"/>
  <c r="H645" s="1"/>
  <c r="H644" s="1"/>
  <c r="H724"/>
  <c r="I724" s="1"/>
  <c r="H828"/>
  <c r="H957"/>
  <c r="H953" s="1"/>
  <c r="H976"/>
  <c r="H975" s="1"/>
  <c r="H996"/>
  <c r="H995" s="1"/>
  <c r="H994" s="1"/>
  <c r="H993" s="1"/>
  <c r="I993" s="1"/>
  <c r="H1108"/>
  <c r="H1103" s="1"/>
  <c r="H1102" s="1"/>
  <c r="I1102" s="1"/>
  <c r="H599"/>
  <c r="H589" s="1"/>
  <c r="H1070"/>
  <c r="H1052"/>
  <c r="H1051" s="1"/>
  <c r="H1050" s="1"/>
  <c r="H1049" s="1"/>
  <c r="I1049" s="1"/>
  <c r="H1039"/>
  <c r="H1038" s="1"/>
  <c r="H1037" s="1"/>
  <c r="H1036" s="1"/>
  <c r="H1026"/>
  <c r="H1005"/>
  <c r="H1004" s="1"/>
  <c r="H1003" s="1"/>
  <c r="H1002" s="1"/>
  <c r="H965"/>
  <c r="H964" s="1"/>
  <c r="H963" s="1"/>
  <c r="I963" s="1"/>
  <c r="H938"/>
  <c r="I938" s="1"/>
  <c r="H911"/>
  <c r="H910" s="1"/>
  <c r="H909" s="1"/>
  <c r="I909" s="1"/>
  <c r="H890"/>
  <c r="H889" s="1"/>
  <c r="H888" s="1"/>
  <c r="H871"/>
  <c r="H870" s="1"/>
  <c r="H869" s="1"/>
  <c r="H868" s="1"/>
  <c r="H867" s="1"/>
  <c r="I867" s="1"/>
  <c r="H839"/>
  <c r="H792"/>
  <c r="H745"/>
  <c r="H744" s="1"/>
  <c r="H743" s="1"/>
  <c r="H715"/>
  <c r="H714" s="1"/>
  <c r="H713" s="1"/>
  <c r="H712" s="1"/>
  <c r="H706"/>
  <c r="H705" s="1"/>
  <c r="H695"/>
  <c r="H694" s="1"/>
  <c r="H661"/>
  <c r="I661" s="1"/>
  <c r="H626"/>
  <c r="H621"/>
  <c r="H612"/>
  <c r="H611" s="1"/>
  <c r="H610" s="1"/>
  <c r="H568"/>
  <c r="H567" s="1"/>
  <c r="H566" s="1"/>
  <c r="H490"/>
  <c r="H481" s="1"/>
  <c r="H474"/>
  <c r="H395"/>
  <c r="H391" s="1"/>
  <c r="H390" s="1"/>
  <c r="H363"/>
  <c r="H362" s="1"/>
  <c r="H361" s="1"/>
  <c r="H334"/>
  <c r="H333" s="1"/>
  <c r="I333" s="1"/>
  <c r="H317"/>
  <c r="H316" s="1"/>
  <c r="H315" s="1"/>
  <c r="I315"/>
  <c r="H284"/>
  <c r="H1085"/>
  <c r="I1085" s="1"/>
  <c r="H1069"/>
  <c r="H1068" s="1"/>
  <c r="H974"/>
  <c r="H945"/>
  <c r="I945" s="1"/>
  <c r="H937"/>
  <c r="I937" s="1"/>
  <c r="H930"/>
  <c r="H899"/>
  <c r="H814"/>
  <c r="H813" s="1"/>
  <c r="H807" s="1"/>
  <c r="I807" s="1"/>
  <c r="H742"/>
  <c r="I742" s="1"/>
  <c r="H683"/>
  <c r="H654"/>
  <c r="H552"/>
  <c r="H551" s="1"/>
  <c r="I363"/>
  <c r="H378"/>
  <c r="H377" s="1"/>
  <c r="H371" s="1"/>
  <c r="H470"/>
  <c r="H469" s="1"/>
  <c r="H468" s="1"/>
  <c r="H404"/>
  <c r="I404" s="1"/>
  <c r="H301"/>
  <c r="H300" s="1"/>
  <c r="H283"/>
  <c r="H282" s="1"/>
  <c r="H281" s="1"/>
  <c r="I281" s="1"/>
  <c r="H278"/>
  <c r="H277" s="1"/>
  <c r="H271"/>
  <c r="H270" s="1"/>
  <c r="H253"/>
  <c r="H252" s="1"/>
  <c r="H251" s="1"/>
  <c r="H246"/>
  <c r="H242"/>
  <c r="H240"/>
  <c r="I240" s="1"/>
  <c r="H238"/>
  <c r="H230"/>
  <c r="H226"/>
  <c r="H224"/>
  <c r="H219"/>
  <c r="H218" s="1"/>
  <c r="H217" s="1"/>
  <c r="H216" s="1"/>
  <c r="H183"/>
  <c r="H206"/>
  <c r="H204"/>
  <c r="H197"/>
  <c r="H193"/>
  <c r="I193" s="1"/>
  <c r="H181"/>
  <c r="H180" s="1"/>
  <c r="H178"/>
  <c r="H177" s="1"/>
  <c r="H173"/>
  <c r="H158"/>
  <c r="I158" s="1"/>
  <c r="H164"/>
  <c r="I164" s="1"/>
  <c r="H162"/>
  <c r="H160"/>
  <c r="H259"/>
  <c r="H258" s="1"/>
  <c r="H248"/>
  <c r="I241"/>
  <c r="H229"/>
  <c r="I229" s="1"/>
  <c r="H202"/>
  <c r="I202" s="1"/>
  <c r="I165"/>
  <c r="I163"/>
  <c r="I161"/>
  <c r="H137"/>
  <c r="H128"/>
  <c r="H151"/>
  <c r="H150" s="1"/>
  <c r="H145"/>
  <c r="H144" s="1"/>
  <c r="H133"/>
  <c r="H123"/>
  <c r="H108"/>
  <c r="H114"/>
  <c r="H110"/>
  <c r="H118"/>
  <c r="I118" s="1"/>
  <c r="H112"/>
  <c r="H103"/>
  <c r="H101"/>
  <c r="I1114"/>
  <c r="I1113"/>
  <c r="I1112"/>
  <c r="I1111"/>
  <c r="I1110"/>
  <c r="I1109"/>
  <c r="I1107"/>
  <c r="I1106"/>
  <c r="I1105"/>
  <c r="I1104"/>
  <c r="I1101"/>
  <c r="I1100"/>
  <c r="I1099"/>
  <c r="I1098"/>
  <c r="I1097"/>
  <c r="I1096"/>
  <c r="I1095"/>
  <c r="I1094"/>
  <c r="I1093"/>
  <c r="I1092"/>
  <c r="I1091"/>
  <c r="I1090"/>
  <c r="I1089"/>
  <c r="I1088"/>
  <c r="I1087"/>
  <c r="I1084"/>
  <c r="I1083"/>
  <c r="I1082"/>
  <c r="I1081"/>
  <c r="I1080"/>
  <c r="I1079"/>
  <c r="I1078"/>
  <c r="I1077"/>
  <c r="I1076"/>
  <c r="I1075"/>
  <c r="I1074"/>
  <c r="I1073"/>
  <c r="I1072"/>
  <c r="I1071"/>
  <c r="I1070"/>
  <c r="I1069"/>
  <c r="I1068"/>
  <c r="I1066"/>
  <c r="I1065"/>
  <c r="I1064"/>
  <c r="I1063"/>
  <c r="I1062"/>
  <c r="I1061"/>
  <c r="I1060"/>
  <c r="I1059"/>
  <c r="I1058"/>
  <c r="I1057"/>
  <c r="I1056"/>
  <c r="I1055"/>
  <c r="I1054"/>
  <c r="I1053"/>
  <c r="I1047"/>
  <c r="I1046"/>
  <c r="I1045"/>
  <c r="I1044"/>
  <c r="I1043"/>
  <c r="I1042"/>
  <c r="I1041"/>
  <c r="I1040"/>
  <c r="I1039"/>
  <c r="I1037"/>
  <c r="I1036"/>
  <c r="I1035"/>
  <c r="I1034"/>
  <c r="I1033"/>
  <c r="I1032"/>
  <c r="I1031"/>
  <c r="I1030"/>
  <c r="I1029"/>
  <c r="I1028"/>
  <c r="I1027"/>
  <c r="I1026"/>
  <c r="I1025"/>
  <c r="I1024"/>
  <c r="I1023"/>
  <c r="I1022"/>
  <c r="I1021"/>
  <c r="I1016"/>
  <c r="I1015"/>
  <c r="I1014"/>
  <c r="I1013"/>
  <c r="I1012"/>
  <c r="I1011"/>
  <c r="I1010"/>
  <c r="I1009"/>
  <c r="I1008"/>
  <c r="I1007"/>
  <c r="I1006"/>
  <c r="I1005"/>
  <c r="I1004"/>
  <c r="I1003"/>
  <c r="I1000"/>
  <c r="I999"/>
  <c r="I998"/>
  <c r="I997"/>
  <c r="I992"/>
  <c r="I991"/>
  <c r="I990"/>
  <c r="I989"/>
  <c r="I988"/>
  <c r="I987"/>
  <c r="I986"/>
  <c r="I985"/>
  <c r="I984"/>
  <c r="I983"/>
  <c r="I982"/>
  <c r="I981"/>
  <c r="I980"/>
  <c r="I979"/>
  <c r="I978"/>
  <c r="I977"/>
  <c r="I976"/>
  <c r="I975"/>
  <c r="I974"/>
  <c r="I973"/>
  <c r="I972"/>
  <c r="I971"/>
  <c r="I970"/>
  <c r="I969"/>
  <c r="I968"/>
  <c r="I967"/>
  <c r="I966"/>
  <c r="I964"/>
  <c r="I961"/>
  <c r="I960"/>
  <c r="I959"/>
  <c r="I958"/>
  <c r="I956"/>
  <c r="I955"/>
  <c r="I954"/>
  <c r="I951"/>
  <c r="I950"/>
  <c r="I949"/>
  <c r="I948"/>
  <c r="I947"/>
  <c r="I946"/>
  <c r="I944"/>
  <c r="I943"/>
  <c r="I942"/>
  <c r="I941"/>
  <c r="I940"/>
  <c r="I939"/>
  <c r="I936"/>
  <c r="I935"/>
  <c r="I934"/>
  <c r="I933"/>
  <c r="I932"/>
  <c r="I931"/>
  <c r="I930"/>
  <c r="I927"/>
  <c r="I926"/>
  <c r="I925"/>
  <c r="I924"/>
  <c r="I923"/>
  <c r="I922"/>
  <c r="I921"/>
  <c r="I920"/>
  <c r="I919"/>
  <c r="I918"/>
  <c r="I917"/>
  <c r="I916"/>
  <c r="I915"/>
  <c r="I914"/>
  <c r="I913"/>
  <c r="I912"/>
  <c r="I908"/>
  <c r="I907"/>
  <c r="I906"/>
  <c r="I905"/>
  <c r="I904"/>
  <c r="I903"/>
  <c r="I902"/>
  <c r="I901"/>
  <c r="I900"/>
  <c r="I899"/>
  <c r="I898"/>
  <c r="I897"/>
  <c r="I896"/>
  <c r="I895"/>
  <c r="I894"/>
  <c r="I893"/>
  <c r="I892"/>
  <c r="I891"/>
  <c r="I890"/>
  <c r="I889"/>
  <c r="I888"/>
  <c r="I885"/>
  <c r="I884"/>
  <c r="I883"/>
  <c r="I882"/>
  <c r="I881"/>
  <c r="I880"/>
  <c r="I879"/>
  <c r="I878"/>
  <c r="I877"/>
  <c r="I876"/>
  <c r="I875"/>
  <c r="I874"/>
  <c r="I873"/>
  <c r="I872"/>
  <c r="I869"/>
  <c r="I866"/>
  <c r="I865"/>
  <c r="I864"/>
  <c r="I863"/>
  <c r="I862"/>
  <c r="I861"/>
  <c r="I860"/>
  <c r="I859"/>
  <c r="I858"/>
  <c r="I857"/>
  <c r="I856"/>
  <c r="I855"/>
  <c r="I854"/>
  <c r="I852"/>
  <c r="I851"/>
  <c r="I850"/>
  <c r="I849"/>
  <c r="I848"/>
  <c r="I847"/>
  <c r="I846"/>
  <c r="I845"/>
  <c r="I844"/>
  <c r="I843"/>
  <c r="I842"/>
  <c r="I841"/>
  <c r="I840"/>
  <c r="I839"/>
  <c r="I838"/>
  <c r="I837"/>
  <c r="I836"/>
  <c r="I835"/>
  <c r="I834"/>
  <c r="I833"/>
  <c r="I832"/>
  <c r="I831"/>
  <c r="I830"/>
  <c r="I829"/>
  <c r="I828"/>
  <c r="I827"/>
  <c r="I826"/>
  <c r="I825"/>
  <c r="I824"/>
  <c r="I823"/>
  <c r="I822"/>
  <c r="I821"/>
  <c r="I820"/>
  <c r="I819"/>
  <c r="I818"/>
  <c r="I817"/>
  <c r="I816"/>
  <c r="I815"/>
  <c r="I812"/>
  <c r="I811"/>
  <c r="I808"/>
  <c r="I806"/>
  <c r="I805"/>
  <c r="I800"/>
  <c r="I799"/>
  <c r="I798"/>
  <c r="I797"/>
  <c r="I796"/>
  <c r="I795"/>
  <c r="I794"/>
  <c r="I793"/>
  <c r="I792"/>
  <c r="I791"/>
  <c r="I790"/>
  <c r="I789"/>
  <c r="I788"/>
  <c r="I787"/>
  <c r="I786"/>
  <c r="I785"/>
  <c r="I784"/>
  <c r="I783"/>
  <c r="I782"/>
  <c r="I781"/>
  <c r="I780"/>
  <c r="I779"/>
  <c r="I778"/>
  <c r="I777"/>
  <c r="I776"/>
  <c r="I775"/>
  <c r="I774"/>
  <c r="I773"/>
  <c r="I772"/>
  <c r="I768"/>
  <c r="I767"/>
  <c r="I766"/>
  <c r="I765"/>
  <c r="I764"/>
  <c r="I763"/>
  <c r="I762"/>
  <c r="I761"/>
  <c r="I760"/>
  <c r="I758"/>
  <c r="I757"/>
  <c r="I756"/>
  <c r="I755"/>
  <c r="I754"/>
  <c r="I753"/>
  <c r="I752"/>
  <c r="I751"/>
  <c r="I750"/>
  <c r="I749"/>
  <c r="I748"/>
  <c r="I747"/>
  <c r="I746"/>
  <c r="I745"/>
  <c r="I744"/>
  <c r="I743"/>
  <c r="I740"/>
  <c r="I739"/>
  <c r="I738"/>
  <c r="I737"/>
  <c r="I736"/>
  <c r="I735"/>
  <c r="I734"/>
  <c r="I733"/>
  <c r="I732"/>
  <c r="I731"/>
  <c r="I730"/>
  <c r="I729"/>
  <c r="I728"/>
  <c r="I727"/>
  <c r="I726"/>
  <c r="I725"/>
  <c r="I723"/>
  <c r="I722"/>
  <c r="I721"/>
  <c r="I720"/>
  <c r="I719"/>
  <c r="I718"/>
  <c r="I717"/>
  <c r="I711"/>
  <c r="I710"/>
  <c r="I709"/>
  <c r="I708"/>
  <c r="I707"/>
  <c r="I706"/>
  <c r="I705"/>
  <c r="I704"/>
  <c r="I703"/>
  <c r="I702"/>
  <c r="I701"/>
  <c r="I700"/>
  <c r="I699"/>
  <c r="I698"/>
  <c r="I697"/>
  <c r="I696"/>
  <c r="I695"/>
  <c r="I692"/>
  <c r="I691"/>
  <c r="I690"/>
  <c r="I689"/>
  <c r="I688"/>
  <c r="I687"/>
  <c r="I686"/>
  <c r="I685"/>
  <c r="I684"/>
  <c r="I681"/>
  <c r="I680"/>
  <c r="I679"/>
  <c r="I678"/>
  <c r="I677"/>
  <c r="I676"/>
  <c r="I675"/>
  <c r="I674"/>
  <c r="I673"/>
  <c r="I672"/>
  <c r="I671"/>
  <c r="I670"/>
  <c r="I669"/>
  <c r="I668"/>
  <c r="I667"/>
  <c r="I666"/>
  <c r="I665"/>
  <c r="I664"/>
  <c r="I663"/>
  <c r="I662"/>
  <c r="I660"/>
  <c r="I659"/>
  <c r="I658"/>
  <c r="I657"/>
  <c r="I656"/>
  <c r="I655"/>
  <c r="I652"/>
  <c r="I651"/>
  <c r="I650"/>
  <c r="I649"/>
  <c r="I648"/>
  <c r="I647"/>
  <c r="I646"/>
  <c r="I645"/>
  <c r="I644"/>
  <c r="I643"/>
  <c r="I642"/>
  <c r="I641"/>
  <c r="I640"/>
  <c r="I639"/>
  <c r="I638"/>
  <c r="I637"/>
  <c r="I636"/>
  <c r="I635"/>
  <c r="I634"/>
  <c r="I633"/>
  <c r="I632"/>
  <c r="I631"/>
  <c r="I630"/>
  <c r="I629"/>
  <c r="I625"/>
  <c r="I624"/>
  <c r="I623"/>
  <c r="I622"/>
  <c r="I621"/>
  <c r="I618"/>
  <c r="I617"/>
  <c r="I616"/>
  <c r="I615"/>
  <c r="I602"/>
  <c r="I601"/>
  <c r="I600"/>
  <c r="I598"/>
  <c r="I597"/>
  <c r="I596"/>
  <c r="I595"/>
  <c r="I594"/>
  <c r="I593"/>
  <c r="I592"/>
  <c r="I591"/>
  <c r="I590"/>
  <c r="I587"/>
  <c r="I586"/>
  <c r="I585"/>
  <c r="I584"/>
  <c r="I583"/>
  <c r="I582"/>
  <c r="I581"/>
  <c r="I580"/>
  <c r="I579"/>
  <c r="I578"/>
  <c r="I572"/>
  <c r="I571"/>
  <c r="I570"/>
  <c r="I569"/>
  <c r="I568"/>
  <c r="I567"/>
  <c r="I566"/>
  <c r="I565"/>
  <c r="I564"/>
  <c r="I563"/>
  <c r="I562"/>
  <c r="I561"/>
  <c r="I560"/>
  <c r="I559"/>
  <c r="I558"/>
  <c r="I557"/>
  <c r="I555"/>
  <c r="I554"/>
  <c r="I553"/>
  <c r="I549"/>
  <c r="I548"/>
  <c r="I547"/>
  <c r="I546"/>
  <c r="I545"/>
  <c r="I544"/>
  <c r="I543"/>
  <c r="I542"/>
  <c r="I541"/>
  <c r="I540"/>
  <c r="I539"/>
  <c r="I535"/>
  <c r="I534"/>
  <c r="I531"/>
  <c r="I530"/>
  <c r="I529"/>
  <c r="I528"/>
  <c r="I527"/>
  <c r="I526"/>
  <c r="I525"/>
  <c r="I524"/>
  <c r="I523"/>
  <c r="I519"/>
  <c r="I518"/>
  <c r="I517"/>
  <c r="I514"/>
  <c r="I513"/>
  <c r="I512"/>
  <c r="I511"/>
  <c r="I510"/>
  <c r="I509"/>
  <c r="I508"/>
  <c r="I507"/>
  <c r="I506"/>
  <c r="I505"/>
  <c r="I504"/>
  <c r="I503"/>
  <c r="I502"/>
  <c r="I501"/>
  <c r="I500"/>
  <c r="I499"/>
  <c r="I498"/>
  <c r="I497"/>
  <c r="I496"/>
  <c r="I495"/>
  <c r="I494"/>
  <c r="I493"/>
  <c r="I492"/>
  <c r="I491"/>
  <c r="I490"/>
  <c r="I489"/>
  <c r="I488"/>
  <c r="I487"/>
  <c r="I486"/>
  <c r="I485"/>
  <c r="I484"/>
  <c r="I483"/>
  <c r="I482"/>
  <c r="I478"/>
  <c r="I477"/>
  <c r="I476"/>
  <c r="I475"/>
  <c r="I474"/>
  <c r="I473"/>
  <c r="I472"/>
  <c r="I471"/>
  <c r="I468"/>
  <c r="I467"/>
  <c r="I466"/>
  <c r="I465"/>
  <c r="I464"/>
  <c r="I463"/>
  <c r="I462"/>
  <c r="I461"/>
  <c r="I460"/>
  <c r="I459"/>
  <c r="I458"/>
  <c r="I457"/>
  <c r="I456"/>
  <c r="I451"/>
  <c r="I450"/>
  <c r="I449"/>
  <c r="I448"/>
  <c r="I447"/>
  <c r="I446"/>
  <c r="I445"/>
  <c r="I444"/>
  <c r="I443"/>
  <c r="I442"/>
  <c r="I441"/>
  <c r="I440"/>
  <c r="I439"/>
  <c r="I438"/>
  <c r="I437"/>
  <c r="I436"/>
  <c r="I435"/>
  <c r="I434"/>
  <c r="I433"/>
  <c r="I432"/>
  <c r="I431"/>
  <c r="I430"/>
  <c r="I429"/>
  <c r="I426"/>
  <c r="I425"/>
  <c r="I424"/>
  <c r="I423"/>
  <c r="I422"/>
  <c r="I419"/>
  <c r="I418"/>
  <c r="I417"/>
  <c r="I416"/>
  <c r="I415"/>
  <c r="I413"/>
  <c r="I412"/>
  <c r="I411"/>
  <c r="I410"/>
  <c r="I409"/>
  <c r="I408"/>
  <c r="I407"/>
  <c r="I406"/>
  <c r="I405"/>
  <c r="I403"/>
  <c r="I402"/>
  <c r="I401"/>
  <c r="I400"/>
  <c r="I399"/>
  <c r="I398"/>
  <c r="I397"/>
  <c r="I396"/>
  <c r="I395"/>
  <c r="I394"/>
  <c r="I393"/>
  <c r="I392"/>
  <c r="I388"/>
  <c r="I387"/>
  <c r="I386"/>
  <c r="I385"/>
  <c r="I384"/>
  <c r="I383"/>
  <c r="I382"/>
  <c r="I381"/>
  <c r="I380"/>
  <c r="I379"/>
  <c r="I378"/>
  <c r="I377"/>
  <c r="I376"/>
  <c r="I375"/>
  <c r="I374"/>
  <c r="I373"/>
  <c r="I372"/>
  <c r="I370"/>
  <c r="I369"/>
  <c r="I368"/>
  <c r="I367"/>
  <c r="I366"/>
  <c r="I365"/>
  <c r="I362"/>
  <c r="I361"/>
  <c r="I358"/>
  <c r="I357"/>
  <c r="I356"/>
  <c r="I355"/>
  <c r="I354"/>
  <c r="I353"/>
  <c r="I352"/>
  <c r="I351"/>
  <c r="I350"/>
  <c r="I349"/>
  <c r="I348"/>
  <c r="I345"/>
  <c r="I344"/>
  <c r="I343"/>
  <c r="I342"/>
  <c r="I341"/>
  <c r="I340"/>
  <c r="I339"/>
  <c r="I338"/>
  <c r="I337"/>
  <c r="I336"/>
  <c r="I335"/>
  <c r="I334"/>
  <c r="I332"/>
  <c r="I331"/>
  <c r="I330"/>
  <c r="I329"/>
  <c r="I328"/>
  <c r="I327"/>
  <c r="I326"/>
  <c r="I325"/>
  <c r="I324"/>
  <c r="I323"/>
  <c r="I322"/>
  <c r="I321"/>
  <c r="I320"/>
  <c r="I319"/>
  <c r="I318"/>
  <c r="I317"/>
  <c r="I316"/>
  <c r="I314"/>
  <c r="I313"/>
  <c r="I312"/>
  <c r="I311"/>
  <c r="I310"/>
  <c r="I309"/>
  <c r="I308"/>
  <c r="I307"/>
  <c r="I306"/>
  <c r="I305"/>
  <c r="I304"/>
  <c r="I303"/>
  <c r="I302"/>
  <c r="I298"/>
  <c r="I297"/>
  <c r="I296"/>
  <c r="I295"/>
  <c r="I294"/>
  <c r="I293"/>
  <c r="I292"/>
  <c r="I291"/>
  <c r="I290"/>
  <c r="I289"/>
  <c r="I288"/>
  <c r="I287"/>
  <c r="I286"/>
  <c r="I285"/>
  <c r="I284"/>
  <c r="I282"/>
  <c r="I279"/>
  <c r="I273"/>
  <c r="I272"/>
  <c r="I271"/>
  <c r="I249"/>
  <c r="I248"/>
  <c r="I243"/>
  <c r="I242"/>
  <c r="I239"/>
  <c r="I230"/>
  <c r="I219"/>
  <c r="I214"/>
  <c r="I205"/>
  <c r="I204"/>
  <c r="I203"/>
  <c r="I199"/>
  <c r="I198"/>
  <c r="I197"/>
  <c r="I194"/>
  <c r="I186"/>
  <c r="I185"/>
  <c r="I184"/>
  <c r="I182"/>
  <c r="I181"/>
  <c r="I178"/>
  <c r="I175"/>
  <c r="I174"/>
  <c r="I166"/>
  <c r="I162"/>
  <c r="I160"/>
  <c r="I159"/>
  <c r="I146"/>
  <c r="I137"/>
  <c r="I124"/>
  <c r="I119"/>
  <c r="I115"/>
  <c r="I113"/>
  <c r="I112"/>
  <c r="I111"/>
  <c r="I110"/>
  <c r="I109"/>
  <c r="I104"/>
  <c r="I103"/>
  <c r="I102"/>
  <c r="I101"/>
  <c r="I95"/>
  <c r="I93"/>
  <c r="I87"/>
  <c r="I84"/>
  <c r="I81"/>
  <c r="I78"/>
  <c r="I76"/>
  <c r="I74"/>
  <c r="I72"/>
  <c r="I70"/>
  <c r="I64"/>
  <c r="I59"/>
  <c r="I57"/>
  <c r="I55"/>
  <c r="I53"/>
  <c r="I51"/>
  <c r="I47"/>
  <c r="I41"/>
  <c r="I40"/>
  <c r="I35"/>
  <c r="I30"/>
  <c r="I28"/>
  <c r="I27"/>
  <c r="I26"/>
  <c r="I25"/>
  <c r="I24"/>
  <c r="H23"/>
  <c r="H94"/>
  <c r="I94" s="1"/>
  <c r="H92"/>
  <c r="I92" s="1"/>
  <c r="H86"/>
  <c r="H85" s="1"/>
  <c r="I85" s="1"/>
  <c r="H83"/>
  <c r="H82" s="1"/>
  <c r="I82" s="1"/>
  <c r="H80"/>
  <c r="H77"/>
  <c r="I77" s="1"/>
  <c r="H75"/>
  <c r="I75" s="1"/>
  <c r="H73"/>
  <c r="I73" s="1"/>
  <c r="H71"/>
  <c r="I71" s="1"/>
  <c r="H69"/>
  <c r="I69" s="1"/>
  <c r="H63"/>
  <c r="H62" s="1"/>
  <c r="I62" s="1"/>
  <c r="H60"/>
  <c r="H58"/>
  <c r="I58" s="1"/>
  <c r="H56"/>
  <c r="I56" s="1"/>
  <c r="H54"/>
  <c r="I54" s="1"/>
  <c r="H52"/>
  <c r="I52" s="1"/>
  <c r="H50"/>
  <c r="I50" s="1"/>
  <c r="H46"/>
  <c r="I46" s="1"/>
  <c r="I278" l="1"/>
  <c r="I470"/>
  <c r="I536"/>
  <c r="I552"/>
  <c r="I870"/>
  <c r="I965"/>
  <c r="I1050"/>
  <c r="I802"/>
  <c r="I996"/>
  <c r="I1052"/>
  <c r="I995"/>
  <c r="I1051"/>
  <c r="H1019"/>
  <c r="H1018" s="1"/>
  <c r="H1017" s="1"/>
  <c r="I1017" s="1"/>
  <c r="I853"/>
  <c r="I871"/>
  <c r="I911"/>
  <c r="I957"/>
  <c r="I994"/>
  <c r="I1108"/>
  <c r="H952"/>
  <c r="I952" s="1"/>
  <c r="I953"/>
  <c r="H620"/>
  <c r="H619" s="1"/>
  <c r="H556"/>
  <c r="H360"/>
  <c r="I360" s="1"/>
  <c r="I371"/>
  <c r="H550"/>
  <c r="I550" s="1"/>
  <c r="I551"/>
  <c r="H454"/>
  <c r="I455"/>
  <c r="H653"/>
  <c r="I653" s="1"/>
  <c r="H107"/>
  <c r="H106" s="1"/>
  <c r="H962"/>
  <c r="I962" s="1"/>
  <c r="H770"/>
  <c r="H769" s="1"/>
  <c r="I1103"/>
  <c r="H1067"/>
  <c r="H1048" s="1"/>
  <c r="I1048" s="1"/>
  <c r="I1038"/>
  <c r="I1018"/>
  <c r="H1001"/>
  <c r="I1001" s="1"/>
  <c r="I1019"/>
  <c r="I1002"/>
  <c r="I910"/>
  <c r="H887"/>
  <c r="I887" s="1"/>
  <c r="I868"/>
  <c r="I813"/>
  <c r="I814"/>
  <c r="I771"/>
  <c r="I716"/>
  <c r="I715"/>
  <c r="I714"/>
  <c r="H693"/>
  <c r="I693" s="1"/>
  <c r="I694"/>
  <c r="I683"/>
  <c r="I654"/>
  <c r="I533"/>
  <c r="H480"/>
  <c r="I481"/>
  <c r="I469"/>
  <c r="H389"/>
  <c r="I389" s="1"/>
  <c r="I390"/>
  <c r="I391"/>
  <c r="I301"/>
  <c r="I283"/>
  <c r="H929"/>
  <c r="I180"/>
  <c r="H201"/>
  <c r="H200" s="1"/>
  <c r="I200" s="1"/>
  <c r="I23"/>
  <c r="H49"/>
  <c r="H48" s="1"/>
  <c r="I83"/>
  <c r="H68"/>
  <c r="H67" s="1"/>
  <c r="H299"/>
  <c r="H280" s="1"/>
  <c r="I300"/>
  <c r="H269"/>
  <c r="I269" s="1"/>
  <c r="I270"/>
  <c r="I277"/>
  <c r="H276"/>
  <c r="H268"/>
  <c r="H267" s="1"/>
  <c r="I267" s="1"/>
  <c r="H223"/>
  <c r="H228"/>
  <c r="I228" s="1"/>
  <c r="I218"/>
  <c r="I201"/>
  <c r="I177"/>
  <c r="I260"/>
  <c r="I254"/>
  <c r="I183"/>
  <c r="I173"/>
  <c r="I220"/>
  <c r="H265"/>
  <c r="I266"/>
  <c r="I226"/>
  <c r="I253"/>
  <c r="I169"/>
  <c r="H168"/>
  <c r="H157" s="1"/>
  <c r="I231"/>
  <c r="I246"/>
  <c r="I179"/>
  <c r="I216"/>
  <c r="I258"/>
  <c r="H257"/>
  <c r="I227"/>
  <c r="I247"/>
  <c r="I259"/>
  <c r="H172"/>
  <c r="I217"/>
  <c r="H143"/>
  <c r="H142" s="1"/>
  <c r="I142" s="1"/>
  <c r="I144"/>
  <c r="I145"/>
  <c r="H149"/>
  <c r="H141"/>
  <c r="I141" s="1"/>
  <c r="I108"/>
  <c r="I134"/>
  <c r="H122"/>
  <c r="H121" s="1"/>
  <c r="H120" s="1"/>
  <c r="I120" s="1"/>
  <c r="I123"/>
  <c r="H100"/>
  <c r="H99" s="1"/>
  <c r="I133"/>
  <c r="H132"/>
  <c r="I117"/>
  <c r="H91"/>
  <c r="I86"/>
  <c r="H79"/>
  <c r="I79" s="1"/>
  <c r="I80"/>
  <c r="I63"/>
  <c r="H45"/>
  <c r="H532" l="1"/>
  <c r="I770"/>
  <c r="I68"/>
  <c r="H609"/>
  <c r="H928"/>
  <c r="H886" s="1"/>
  <c r="I886" s="1"/>
  <c r="H759"/>
  <c r="I769"/>
  <c r="I454"/>
  <c r="H453"/>
  <c r="I453" s="1"/>
  <c r="H682"/>
  <c r="H222"/>
  <c r="I222" s="1"/>
  <c r="I929"/>
  <c r="I712"/>
  <c r="I713"/>
  <c r="H479"/>
  <c r="I480"/>
  <c r="I280"/>
  <c r="I223"/>
  <c r="I143"/>
  <c r="I268"/>
  <c r="H275"/>
  <c r="I276"/>
  <c r="I245"/>
  <c r="H244"/>
  <c r="I244" s="1"/>
  <c r="I172"/>
  <c r="H171"/>
  <c r="H191"/>
  <c r="I192"/>
  <c r="I168"/>
  <c r="I238"/>
  <c r="I257"/>
  <c r="H256"/>
  <c r="H264"/>
  <c r="I265"/>
  <c r="H156"/>
  <c r="I157"/>
  <c r="H195"/>
  <c r="I195" s="1"/>
  <c r="I196"/>
  <c r="I225"/>
  <c r="I224"/>
  <c r="I252"/>
  <c r="I208"/>
  <c r="H148"/>
  <c r="I132"/>
  <c r="H131"/>
  <c r="I122"/>
  <c r="I100"/>
  <c r="I121"/>
  <c r="H139"/>
  <c r="H136" s="1"/>
  <c r="I140"/>
  <c r="H105"/>
  <c r="H98"/>
  <c r="I99"/>
  <c r="H90"/>
  <c r="I91"/>
  <c r="H66"/>
  <c r="I67"/>
  <c r="H44"/>
  <c r="I45"/>
  <c r="H452" l="1"/>
  <c r="H221"/>
  <c r="I221" s="1"/>
  <c r="I682"/>
  <c r="H588"/>
  <c r="I759"/>
  <c r="H741"/>
  <c r="I741" s="1"/>
  <c r="I44"/>
  <c r="H43"/>
  <c r="H274"/>
  <c r="I274" s="1"/>
  <c r="I275"/>
  <c r="I256"/>
  <c r="H255"/>
  <c r="I255" s="1"/>
  <c r="I215"/>
  <c r="H213"/>
  <c r="I171"/>
  <c r="I191"/>
  <c r="H190"/>
  <c r="H250"/>
  <c r="I250" s="1"/>
  <c r="I251"/>
  <c r="H263"/>
  <c r="I264"/>
  <c r="I206"/>
  <c r="I207"/>
  <c r="I156"/>
  <c r="H155"/>
  <c r="I167"/>
  <c r="I237"/>
  <c r="H236"/>
  <c r="H147"/>
  <c r="I136"/>
  <c r="H135"/>
  <c r="I131"/>
  <c r="I98"/>
  <c r="I138"/>
  <c r="I139"/>
  <c r="H89"/>
  <c r="I90"/>
  <c r="H65"/>
  <c r="I65" s="1"/>
  <c r="I66"/>
  <c r="I263" l="1"/>
  <c r="H262"/>
  <c r="H234"/>
  <c r="I213"/>
  <c r="H212"/>
  <c r="I190"/>
  <c r="I155"/>
  <c r="I236"/>
  <c r="I135"/>
  <c r="I130"/>
  <c r="H88"/>
  <c r="I88" s="1"/>
  <c r="I89"/>
  <c r="H261" l="1"/>
  <c r="I261" s="1"/>
  <c r="I262"/>
  <c r="H233"/>
  <c r="I234"/>
  <c r="I235"/>
  <c r="I212"/>
  <c r="H211"/>
  <c r="I189"/>
  <c r="H188"/>
  <c r="I129"/>
  <c r="I233" l="1"/>
  <c r="H232"/>
  <c r="I232" s="1"/>
  <c r="I211"/>
  <c r="H210"/>
  <c r="H209" s="1"/>
  <c r="H187"/>
  <c r="I188"/>
  <c r="H127"/>
  <c r="I128"/>
  <c r="I187" l="1"/>
  <c r="H176"/>
  <c r="I209"/>
  <c r="I210"/>
  <c r="H126"/>
  <c r="H125" s="1"/>
  <c r="H97" s="1"/>
  <c r="I127"/>
  <c r="H96" l="1"/>
  <c r="I96" s="1"/>
  <c r="I176"/>
  <c r="H170"/>
  <c r="I126"/>
  <c r="I125"/>
  <c r="I170" l="1"/>
  <c r="H154"/>
  <c r="H39"/>
  <c r="H29"/>
  <c r="G1067"/>
  <c r="I1067" s="1"/>
  <c r="G928"/>
  <c r="I928" s="1"/>
  <c r="G810"/>
  <c r="G804"/>
  <c r="I804" s="1"/>
  <c r="G628"/>
  <c r="I628" s="1"/>
  <c r="G627"/>
  <c r="I627" s="1"/>
  <c r="G626"/>
  <c r="I626" s="1"/>
  <c r="G620"/>
  <c r="I620" s="1"/>
  <c r="G619"/>
  <c r="I619" s="1"/>
  <c r="G614"/>
  <c r="I614" s="1"/>
  <c r="G612"/>
  <c r="I612" s="1"/>
  <c r="G611"/>
  <c r="I611" s="1"/>
  <c r="G610"/>
  <c r="I610" s="1"/>
  <c r="G609"/>
  <c r="I609" s="1"/>
  <c r="I608"/>
  <c r="G604"/>
  <c r="I604" s="1"/>
  <c r="G603"/>
  <c r="I603" s="1"/>
  <c r="G577"/>
  <c r="I577" s="1"/>
  <c r="G575"/>
  <c r="I575" s="1"/>
  <c r="G574"/>
  <c r="I574" s="1"/>
  <c r="G573"/>
  <c r="I573" s="1"/>
  <c r="G538"/>
  <c r="I538" s="1"/>
  <c r="G532"/>
  <c r="I532" s="1"/>
  <c r="G522"/>
  <c r="G520"/>
  <c r="I520" s="1"/>
  <c r="G516"/>
  <c r="I516" s="1"/>
  <c r="G515"/>
  <c r="I515" s="1"/>
  <c r="G479"/>
  <c r="I479" s="1"/>
  <c r="G452"/>
  <c r="I452" s="1"/>
  <c r="G364"/>
  <c r="I364" s="1"/>
  <c r="G347"/>
  <c r="I299"/>
  <c r="G152"/>
  <c r="I152" s="1"/>
  <c r="G116"/>
  <c r="I116" s="1"/>
  <c r="G114"/>
  <c r="I114" s="1"/>
  <c r="G107"/>
  <c r="I107" s="1"/>
  <c r="G106"/>
  <c r="I106" s="1"/>
  <c r="G105"/>
  <c r="I105" s="1"/>
  <c r="G97"/>
  <c r="I97" s="1"/>
  <c r="G61"/>
  <c r="G49"/>
  <c r="I49" s="1"/>
  <c r="G48"/>
  <c r="G42"/>
  <c r="G18" s="1"/>
  <c r="I48" l="1"/>
  <c r="G43"/>
  <c r="G613"/>
  <c r="I613" s="1"/>
  <c r="G556"/>
  <c r="I556" s="1"/>
  <c r="G576"/>
  <c r="I576" s="1"/>
  <c r="G521"/>
  <c r="I521" s="1"/>
  <c r="I522"/>
  <c r="I29"/>
  <c r="H22"/>
  <c r="H153"/>
  <c r="I153" s="1"/>
  <c r="I154"/>
  <c r="G803"/>
  <c r="I803" s="1"/>
  <c r="G60"/>
  <c r="I60" s="1"/>
  <c r="I61"/>
  <c r="I607"/>
  <c r="I39"/>
  <c r="H38"/>
  <c r="G537"/>
  <c r="I537" s="1"/>
  <c r="G346"/>
  <c r="I346" s="1"/>
  <c r="I347"/>
  <c r="G809"/>
  <c r="I809" s="1"/>
  <c r="I810"/>
  <c r="G151"/>
  <c r="H42"/>
  <c r="I42" s="1"/>
  <c r="I43"/>
  <c r="H34"/>
  <c r="I36"/>
  <c r="I38" l="1"/>
  <c r="H37"/>
  <c r="I37" s="1"/>
  <c r="G150"/>
  <c r="I151"/>
  <c r="G605"/>
  <c r="I606"/>
  <c r="I22"/>
  <c r="H21"/>
  <c r="H20" s="1"/>
  <c r="I20" s="1"/>
  <c r="I34"/>
  <c r="H33"/>
  <c r="I21" l="1"/>
  <c r="I605"/>
  <c r="G599"/>
  <c r="G149"/>
  <c r="I150"/>
  <c r="I33"/>
  <c r="H32"/>
  <c r="G589" l="1"/>
  <c r="I599"/>
  <c r="G148"/>
  <c r="I149"/>
  <c r="I32"/>
  <c r="H31"/>
  <c r="I589" l="1"/>
  <c r="G588"/>
  <c r="G147"/>
  <c r="I147" s="1"/>
  <c r="I148"/>
  <c r="I31"/>
  <c r="H19"/>
  <c r="H18" s="1"/>
  <c r="G1115" l="1"/>
  <c r="I588"/>
  <c r="I19"/>
  <c r="I18"/>
  <c r="I428"/>
  <c r="H427"/>
  <c r="I427" s="1"/>
  <c r="H421" l="1"/>
  <c r="I421" s="1"/>
  <c r="H420" l="1"/>
  <c r="H414" s="1"/>
  <c r="I420" l="1"/>
  <c r="H359"/>
  <c r="I414"/>
  <c r="I359" l="1"/>
  <c r="H1115"/>
  <c r="I1115" s="1"/>
</calcChain>
</file>

<file path=xl/sharedStrings.xml><?xml version="1.0" encoding="utf-8"?>
<sst xmlns="http://schemas.openxmlformats.org/spreadsheetml/2006/main" count="6625" uniqueCount="711">
  <si>
    <t/>
  </si>
  <si>
    <t>тыс. руб.</t>
  </si>
  <si>
    <t>Наименование</t>
  </si>
  <si>
    <t>Код ведом-
ства</t>
  </si>
  <si>
    <t>Раз-
дел</t>
  </si>
  <si>
    <t>Под-
раздел</t>
  </si>
  <si>
    <t>Целевая
статья</t>
  </si>
  <si>
    <t>Вид
расходов</t>
  </si>
  <si>
    <t>Комитет имущественных отношений города Мурманска</t>
  </si>
  <si>
    <t>905</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</si>
  <si>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</si>
  <si>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</si>
  <si>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</si>
  <si>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</si>
  <si>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100</t>
  </si>
  <si>
    <t>200</t>
  </si>
  <si>
    <t>Иные бюджетные ассигнования</t>
  </si>
  <si>
    <t>800</t>
  </si>
  <si>
    <t>Расходы на единовременное поощрение за многолетнюю безупречную муниципальную службу</t>
  </si>
  <si>
    <t>Другие общегосударственные вопросы</t>
  </si>
  <si>
    <t>13</t>
  </si>
  <si>
    <t>Непрограммные направления деятельности</t>
  </si>
  <si>
    <t>Непрограммные направления деятельности структурных подразделений администрации города Мурманска</t>
  </si>
  <si>
    <t>Национальная экономика</t>
  </si>
  <si>
    <t>Другие вопросы в области национальной экономики</t>
  </si>
  <si>
    <t>12</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</si>
  <si>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</si>
  <si>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</si>
  <si>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600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</si>
  <si>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</si>
  <si>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Мероприятия, связанные с обеспечением изготовления технической документации на объекты недвижимости</t>
  </si>
  <si>
    <t>400</t>
  </si>
  <si>
    <t>Жилищно-коммунальное хозяйство</t>
  </si>
  <si>
    <t>05</t>
  </si>
  <si>
    <t>Жилищное хозяйство</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</si>
  <si>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</si>
  <si>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Социальная политика</t>
  </si>
  <si>
    <t>10</t>
  </si>
  <si>
    <t>Охрана семьи и детства</t>
  </si>
  <si>
    <t>Совет депутатов города Мурманска</t>
  </si>
  <si>
    <t>950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</si>
  <si>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</si>
  <si>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</si>
  <si>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Совета депутатов города Мурманска</t>
  </si>
  <si>
    <t>03</t>
  </si>
  <si>
    <t>07</t>
  </si>
  <si>
    <t>Внедрение и поддержка систем в области информационных технологий</t>
  </si>
  <si>
    <t>Мероприятия по обеспечению информационной открытости органов местного самоуправления</t>
  </si>
  <si>
    <t>Связь и информатика</t>
  </si>
  <si>
    <t>Администрация города Мурманска</t>
  </si>
  <si>
    <t>951</t>
  </si>
  <si>
    <t>Непрограммные направления деятельности администрации города Мурманска</t>
  </si>
  <si>
    <t>Расходы на обеспечение деятельности казенных учреждений</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</si>
  <si>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</si>
  <si>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</si>
  <si>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гражданская оборона</t>
  </si>
  <si>
    <t>09</t>
  </si>
  <si>
    <t>Резервный фонд администрации города Мурманска</t>
  </si>
  <si>
    <t>Социальное обеспечение и иные выплаты населению</t>
  </si>
  <si>
    <t>300</t>
  </si>
  <si>
    <t>Другие вопросы в области национальной безопасности и правоохранительной деятельности</t>
  </si>
  <si>
    <t>14</t>
  </si>
  <si>
    <t>Мероприятия по обеспечению общественной безопасности и профилактике правонарушений</t>
  </si>
  <si>
    <t>Транспорт</t>
  </si>
  <si>
    <t>08</t>
  </si>
  <si>
    <t>Образование</t>
  </si>
  <si>
    <t>Другие вопросы в области образования</t>
  </si>
  <si>
    <t>Средства массовой информации</t>
  </si>
  <si>
    <t>Периодическая печать и издательства</t>
  </si>
  <si>
    <t>Комитет по здравоохранению администрации города Мурманска</t>
  </si>
  <si>
    <t>952</t>
  </si>
  <si>
    <t>Здравоохранение</t>
  </si>
  <si>
    <t>Другие вопросы в области здравоохранения</t>
  </si>
  <si>
    <t>Социальное обеспечение населения</t>
  </si>
  <si>
    <t>Комитет по социальной поддержке, взаимодействию с общественными организациями и делам молодежи администрации города Мурманска</t>
  </si>
  <si>
    <t>953</t>
  </si>
  <si>
    <t>Обеспечение социальных гарантий и усиление адресной направленности дополнительных мер социальной поддержки отдельных категорий граждан</t>
  </si>
  <si>
    <t>Предоставление субсидий социально ориентированным некоммерческим организациям</t>
  </si>
  <si>
    <t>Молодежная политика и оздоровление детей</t>
  </si>
  <si>
    <t>Мероприятия в области молодежной политики</t>
  </si>
  <si>
    <t>Оказание муниципальной финансовой поддержки молодежным и детским общественным объединениям</t>
  </si>
  <si>
    <t>Организация и проведение мероприятий по профилактике наркомании в городе Мурманске</t>
  </si>
  <si>
    <t>Пенсионное обеспечение</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</si>
  <si>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</si>
  <si>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</si>
  <si>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Единовременная материальная помощь участникам и инвалидам Великой Отечественной войны в связи с празднованием Дня Победы</t>
  </si>
  <si>
    <t>Реализация Положения о звании "Почетный гражданин города-героя Мурманска" в части обеспечения единым социальным проездным билетом</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</si>
  <si>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</si>
  <si>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</si>
  <si>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Комитет по культуре администрации города Мурманска</t>
  </si>
  <si>
    <t>954</t>
  </si>
  <si>
    <t>Общее образование</t>
  </si>
  <si>
    <t>Субсидия на повышение оплаты труда работников муниципальных учреждений образования, культуры, физической культуры и спорта, повышение оплаты труда которых предусмотрено указами Президента Российской Федерации</t>
  </si>
  <si>
    <t>Культура, кинематография</t>
  </si>
  <si>
    <t>Культура</t>
  </si>
  <si>
    <t>Другие вопросы в области культуры, кинематографии</t>
  </si>
  <si>
    <t>Комитет по физической культуре и спорту администрации города Мурманска</t>
  </si>
  <si>
    <t>955</t>
  </si>
  <si>
    <t>Физическая культура и спорт</t>
  </si>
  <si>
    <t>11</t>
  </si>
  <si>
    <t>Физическая культура</t>
  </si>
  <si>
    <t>Мероприятия в сфере физической культуры и спорта</t>
  </si>
  <si>
    <t>Массовый спорт</t>
  </si>
  <si>
    <t>Оказание финансовой поддержки некоммерческим объединениям в сфере физической культуры и спорта</t>
  </si>
  <si>
    <t>Другие вопросы в области физической культуры и спорта</t>
  </si>
  <si>
    <t>Комитет по образованию администрации города Мурманска</t>
  </si>
  <si>
    <t>956</t>
  </si>
  <si>
    <t>Дошкольное образование</t>
  </si>
  <si>
    <t>Расходы на проведение мероприятий по организации отдыха и оздоровления детей</t>
  </si>
  <si>
    <t>Управление финансов администрации города Мурманска</t>
  </si>
  <si>
    <t>957</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</si>
  <si>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</si>
  <si>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</si>
  <si>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</si>
  <si>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Обслуживание государственного (муниципального) долга</t>
  </si>
  <si>
    <t>700</t>
  </si>
  <si>
    <t>Комитет по развитию городского хозяйства администрации города Мурманска</t>
  </si>
  <si>
    <t>958</t>
  </si>
  <si>
    <t>Дорожное хозяйство (дорожные фонды)</t>
  </si>
  <si>
    <t>Капитальный ремонт автомобильных дорог общего пользования местного значения</t>
  </si>
  <si>
    <t>Ремонт автомобильных дорог общего пользования местного значения</t>
  </si>
  <si>
    <t>Мероприятия, связанные с повышением безопасности дорожного движения и снижением дорожно-транспортного травматизма в городе Мурманске</t>
  </si>
  <si>
    <t>Капитальный ремонт дворовых территорий и проездов к дворовым территориям</t>
  </si>
  <si>
    <t>Благоустройство</t>
  </si>
  <si>
    <t>Организация наружного освещения улиц и дворовых территорий города</t>
  </si>
  <si>
    <t>Оказание услуг по перевозке в морг безродных, невостребованных и неопознанных умерших</t>
  </si>
  <si>
    <t>Обеспечение сохранности, технического обслуживания и содержания прочих объектов благоустройства</t>
  </si>
  <si>
    <t>Расширение городского кладбища на 7-8 км автодороги Кола-Мурмаши</t>
  </si>
  <si>
    <t>Мероприятия, связанные с отловом, транспортировкой и  временным содержанием безнадзорных животных</t>
  </si>
  <si>
    <t>Охрана окружающей среды</t>
  </si>
  <si>
    <t>06</t>
  </si>
  <si>
    <t>Другие вопросы в области охраны окружающей среды</t>
  </si>
  <si>
    <t>Расходы на повышение уровня экологической культуры населения города Мурманска</t>
  </si>
  <si>
    <t>Управление жилищно-коммунального хозяйства администрации города Мурманска (ликвидационная комиссия)</t>
  </si>
  <si>
    <t>963</t>
  </si>
  <si>
    <t>Контрольно-счетная палата города Мурманска</t>
  </si>
  <si>
    <t>965</t>
  </si>
  <si>
    <t>Обеспечение деятельности финансовых, налоговых и таможенных органов и органов финансового (финансово-бюджетного) надзора</t>
  </si>
  <si>
    <t>Непрограммные направления деятельности контрольно-счетной палаты города Мурманска</t>
  </si>
  <si>
    <t>Комитет градостроительства и территориального развития администрации города Мурманска</t>
  </si>
  <si>
    <t>966</t>
  </si>
  <si>
    <t>Архитектурно-планировочные работы</t>
  </si>
  <si>
    <t>Капитальный и текущий ремонт объектов муниципальной собственности</t>
  </si>
  <si>
    <t>Коммунальное хозяйство</t>
  </si>
  <si>
    <t>Капитальный ремонт муниципальных коммунальных сетей</t>
  </si>
  <si>
    <t>Капитальный и текущий ремонт объектов коммунального хозяйства</t>
  </si>
  <si>
    <t>Комитет по экономическому развитию администрации города Мурманска</t>
  </si>
  <si>
    <t>968</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</si>
  <si>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</si>
  <si>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Комитет по жилищной политике администрации города Мурманска</t>
  </si>
  <si>
    <t>969</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</si>
  <si>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</si>
  <si>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Возмещение убытков по жилищно-коммунальному хозяйству</t>
  </si>
  <si>
    <t>Другие вопросы в области жилищно-коммунального хозяйства</t>
  </si>
  <si>
    <t>Меры социальной поддержки жителям и защитникам блокадного Ленинграда по оплате жилья и коммунальных услуг</t>
  </si>
  <si>
    <t>ВСЕГО РАСХОДОВ:</t>
  </si>
  <si>
    <t>Уточненный план</t>
  </si>
  <si>
    <t>Исполнение</t>
  </si>
  <si>
    <t>% исполне-ния</t>
  </si>
  <si>
    <t>Муниципальная программа "Управление имуществом и жилищная политика"</t>
  </si>
  <si>
    <t>Аналитическая ведомственная целевая программа "Обеспечение деятельности комитета имущественных отношений города Мурманска"</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</si>
  <si>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</si>
  <si>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</si>
  <si>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Муниципальная программа "Управление муниципальными финансами"</t>
  </si>
  <si>
    <t>Подпрограмма "Повышение эффективности бюджетных расходов в муниципальном образовании город Мурманск"</t>
  </si>
  <si>
    <t>Выплаты по решениям судов и оплата государственной пошлины, расходы по совершению исполнительных действий</t>
  </si>
  <si>
    <t>Ведомственная целевая программа "Создание условий для эффективного использования муниципального имущества города Мурманска"</t>
  </si>
  <si>
    <t>Капитальные вложения в объекты государственной (муниципальной) собственности</t>
  </si>
  <si>
    <t>Ведомственная целевая программа "Реформирование и регулирование земельных и имущественных отношений на территории муниципального образования город Мурманск"</t>
  </si>
  <si>
    <t>Подпрограмма "Переселение граждан из многоквартирных домов, признанных аварийными до 01.01.2012"</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</si>
  <si>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</si>
  <si>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Ведомственная целевая 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</si>
  <si>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</si>
  <si>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Приобретение жилых помещений для отнесения их к специализированным жилым помещениям</t>
  </si>
  <si>
    <t>Муниципальная программа "Социальная поддержка"</t>
  </si>
  <si>
    <t>Подпрограмма "Оказание мер социальной поддержки детям-сиротам и детям, оставшимся без попечения родителей, лицам из их числа"</t>
  </si>
  <si>
    <t>Расходы на выплаты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</si>
  <si>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</si>
  <si>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Муниципальная программа "Развитие муниципального самоуправления и гражданского общества"</t>
  </si>
  <si>
    <t>Подпрограмма "Информатизация органов управления муниципального образования город Мурманск"</t>
  </si>
  <si>
    <t>Мероприятия по обеспечению условий по организации деятельности органов местного самоуправления, в том числе представительской деятельности</t>
  </si>
  <si>
    <t>Мероприятия, связанные с награждением Почетной грамотой, присвоением почетных званий и знаков отличия</t>
  </si>
  <si>
    <t>Аналитическая ведомственная целевая программа "Обеспечение деятельности администрации города Мурманска"</t>
  </si>
  <si>
    <t>Ведомственная целевая 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</si>
  <si>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Ведомственная целевая программа "Противодействие коррупции в муниципальном образовании город Мурманск"</t>
  </si>
  <si>
    <t>Реализация Положения "О территориальном общественном самоуправлении в городе Мурманске"</t>
  </si>
  <si>
    <t>Реализация Положения "Об опросе граждан на территории города Мурманска"</t>
  </si>
  <si>
    <t>Реализация Положения "О собраниях и конференциях граждан (собраниях делегатов), проводимых на территории города Мурманска"</t>
  </si>
  <si>
    <t>Муниципальная программа "Обеспечение безопасности проживания и охрана окружающей среды"</t>
  </si>
  <si>
    <t>Ведомственная целевая 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</si>
  <si>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Ведомственная целевая программа "Профилактика правонарушений в городе Мурманске"</t>
  </si>
  <si>
    <t>Ведомственная целевая программа "Информирование населения о деятельности органов местного самоуправления муниципального образования город Мурманск"</t>
  </si>
  <si>
    <t>Муниципальная программа "Развитие здравоохранения"</t>
  </si>
  <si>
    <t>Аналитическая ведомственная целевая программа "Обеспечение деятельности комитета по здравоохранению администрации города Мурманска"</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</si>
  <si>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</si>
  <si>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Ведомственная целевая программа "Поддержка общественных и гражданских инициатив в городе Мурманске"</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</si>
  <si>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</si>
  <si>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Муниципальная программа "Развитие образования"</t>
  </si>
  <si>
    <t>Подпрограмма "Организация отдыха, оздоровления и занятости детей и молодежи города Мурманска"</t>
  </si>
  <si>
    <t>Ведомственная целевая программа "Молодежь Мурманска"</t>
  </si>
  <si>
    <t>Подпрограмма "Создание современной инфраструктуры учреждений по делам молодежи на территории города Мурманска"</t>
  </si>
  <si>
    <t>Подпрограмма "Комплексные меры по профилактике наркомании в городе Мурманске"</t>
  </si>
  <si>
    <t>Ведомственная целевая программа "Дополнительные меры социальной поддержки отдельных категорий граждан"</t>
  </si>
  <si>
    <t>Оказание материальной помощи инвалидам</t>
  </si>
  <si>
    <t>Оказание материальной помощи лицам, оказавшимся в трудной жизненной ситуации</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</si>
  <si>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</si>
  <si>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Муниципальная программа "Развитие культуры"</t>
  </si>
  <si>
    <t>Аналитическая ведомственная целевая программа "Обеспечение деятельности комитета по культуре администрации города Мурманска"</t>
  </si>
  <si>
    <t>Подпрограмма "Культура Мурманска"</t>
  </si>
  <si>
    <t>Подпрограмма "Модернизация муниципальных библиотек города Мурманска"</t>
  </si>
  <si>
    <t>Комплектование книжных фондов библиотек муниципальных образований и государственных библиотек городов Москвы и Санкт-Петербурга</t>
  </si>
  <si>
    <t>Ведомственная целевая программа "Поддержка традиций и развитие народного творчества"</t>
  </si>
  <si>
    <t>Обеспечение доступности информации о событиях культурной и общественной жизни города</t>
  </si>
  <si>
    <t>Ведомственная целевая программа "Поддержка мурманских организаций творческих союзов и учреждений культуры"</t>
  </si>
  <si>
    <t>Подпрограмма "Строительство и ремонт объектов внешнего благоустройства города Мурманска"</t>
  </si>
  <si>
    <t>Муниципальная программа "Развитие физической культуры и спорта"</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</si>
  <si>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</si>
  <si>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Ведомственная целевая программа "Развитие физической культуры и спорта в городе Мурманске"</t>
  </si>
  <si>
    <t>Подпрограмма "Развитие материально-технической базы спорта города Мурманска"</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</si>
  <si>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</si>
  <si>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Ведомственная целевая программа "Доступное и качественное дошкольное образование"</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</si>
  <si>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</si>
  <si>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Ведомственная целевая программа "Обеспечение предоставления муниципальных услуг (работ) в сфере общего и дополнительного образования"</t>
  </si>
  <si>
    <t>Ведомственная целевая программа "Школьное питание"</t>
  </si>
  <si>
    <t>Подпрограмма "Модернизация образования в городе Мурманске"</t>
  </si>
  <si>
    <t>Муниципальная программа "Развитие транспортной системы"</t>
  </si>
  <si>
    <t>Подпрограмма "Повышение безопасности дорожного движения и снижение дорожно-транспортного травматизма в муниципальном образовании город Мурманск"</t>
  </si>
  <si>
    <t>Муниципальная программа "Жилищно-коммунальное хозяйство"</t>
  </si>
  <si>
    <t>Подпрограмма "Энергосбережение и повышение энергетической эффективности на территории муниципального образования город Мурманск"</t>
  </si>
  <si>
    <t>Аналитическая ведомственная целевая программа "Обеспечение эффективного управления муниципальными финансами"</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</si>
  <si>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</si>
  <si>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Сельское хозяйство и рыболовство</t>
  </si>
  <si>
    <t>Ведомственная целевая программа "Сокращение численности безнадзорных животных в городе Мурманске"</t>
  </si>
  <si>
    <t>Субвенция на осуществление деятельности по отлову и содержанию безнадзорных животных</t>
  </si>
  <si>
    <t>Ведомственная целевая программа "Транспортное обслуживание населения города Мурманска"</t>
  </si>
  <si>
    <t>Подпрограмма "Развитие транспортной инфраструктуры города Мурманска"</t>
  </si>
  <si>
    <t>Ведомственная целевая программа "Содержание и ремонт улично-дорожной сети и объектов благоустройства"</t>
  </si>
  <si>
    <t>Подпрограмма "Реконструкция дворовых территорий и проездов к дворовым территориям города Мурманска"</t>
  </si>
  <si>
    <t>Подпрограмма "Расширение городского кладбища на 7-8 км автодороги Кола-Мурмаши"</t>
  </si>
  <si>
    <t>Расходы по уплате налогов за земельные участки, не подлежащие льготному налогообложению</t>
  </si>
  <si>
    <t>Подпрограмма "Охрана окружающей среды в городе Мурманске"</t>
  </si>
  <si>
    <t>Расходы на выплаты по оплате труда руководителя контрольно-счетной палаты муниципального образования и его заместителей</t>
  </si>
  <si>
    <t>Расходы на обеспечение функций руководителя контрольно-счетной палаты муниципального образования и его заместителей</t>
  </si>
  <si>
    <t>Муниципальная программа "Градостроительная политика"</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</si>
  <si>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</si>
  <si>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Подпрограмма "Поддержка и стимулирование жилищного строительства на территории муниципального образования город Мурманск"</t>
  </si>
  <si>
    <t>Ведомственная целевая программа "Социальная наружная реклама города Мурманска"</t>
  </si>
  <si>
    <t>Ведомственная целевая программа "Капитальный и текущий ремонт объектов муниципальной собственности города Мурманска"</t>
  </si>
  <si>
    <t>Подпрограмма "Переустройство и (или) перепланировка пустующих муниципальных нежилых помещений для перевода их в муниципальные жилые помещения"</t>
  </si>
  <si>
    <t>Ведомственная целевая программа "Подготовка объектов жилищно-коммунального хозяйства муниципального образования город Мурманск к работе в осенне-зимний период"</t>
  </si>
  <si>
    <t>Муниципальная программа "Развитие конкурентоспособной экономики"</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</si>
  <si>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</si>
  <si>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Подпрограмма "Развитие и поддержка малого и среднего предпринимательства в городе Мурманске"</t>
  </si>
  <si>
    <t>Подпрограмма "Повышение инвестиционной привлекательности города Мурманска"</t>
  </si>
  <si>
    <t>Подпрограмма "Обеспечение жильем молодых и многодетных семей города Мурманска"</t>
  </si>
  <si>
    <t>Аналитическая ведомственная целевая программа "Обеспечение деятельности комитета по жилищной политике администрации города Мурманска"</t>
  </si>
  <si>
    <t>Ведомственная целевая 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</si>
  <si>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Ведомственная целевая программа "Представление интересов муниципального образования город Мурманск как собственника жилых помещений"</t>
  </si>
  <si>
    <t>Взносы на проведение капитального ремонта общего имущества многоквартирных домов</t>
  </si>
  <si>
    <t>Возмещение затрат ресурсоснабжающим организациям по установке коллективных (общедомовых) приборов учета</t>
  </si>
  <si>
    <t>Субвенция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в соответствии с Законом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</si>
  <si>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77 0 0000</t>
  </si>
  <si>
    <t>77 8 0000</t>
  </si>
  <si>
    <t>77 8 0601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</si>
  <si>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</si>
  <si>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77 8 0603</t>
  </si>
  <si>
    <t>Закупка товаров, работ и услуг для государственных  (муниципальных) нужд</t>
  </si>
  <si>
    <t>77 8 0821</t>
  </si>
  <si>
    <t>81 0 0000</t>
  </si>
  <si>
    <t>81 1 0000</t>
  </si>
  <si>
    <t>Мероприятия по повышению эффективности  бюджетных расходов</t>
  </si>
  <si>
    <t>81 1 2032</t>
  </si>
  <si>
    <t>99 0 0000</t>
  </si>
  <si>
    <t>99 4 0000</t>
  </si>
  <si>
    <t>99 4 9999</t>
  </si>
  <si>
    <t>74 0 0000</t>
  </si>
  <si>
    <t>74 1 0000</t>
  </si>
  <si>
    <t>Обеспечение изготовления технической документации, государственная регистрация права собственности и оценка рыночной стоимости спортивных объектов</t>
  </si>
  <si>
    <t>74 1 2048</t>
  </si>
  <si>
    <t>77 6 0000</t>
  </si>
  <si>
    <t>77 6 0002</t>
  </si>
  <si>
    <t>77 6 2014</t>
  </si>
  <si>
    <t>77 6 2015</t>
  </si>
  <si>
    <t>Увеличение уставного капитала ОАО "Электротранспорт города Мурманска"</t>
  </si>
  <si>
    <t>77 6 4007</t>
  </si>
  <si>
    <t>Увеличение уставного фонда ММУП "Центр временного содержания животных"</t>
  </si>
  <si>
    <t>77 6 4010</t>
  </si>
  <si>
    <t>Приобретение производственной базы для ремонта, обслуживания и хранения общественного транспорта</t>
  </si>
  <si>
    <t>77 6 4012</t>
  </si>
  <si>
    <t>77 7 0000</t>
  </si>
  <si>
    <t>Мероприятия, связанные с реформированием и регулированием земельных и имущественных отношений на территории муниципального образования город Мурманск</t>
  </si>
  <si>
    <t>77 7 2013</t>
  </si>
  <si>
    <t>77 1 0000</t>
  </si>
  <si>
    <t>Строительство и приобретение жилья для граждан, проживающих в аварийных многоквартирных домах, в том числе участие в долевом строительстве</t>
  </si>
  <si>
    <t>77 1 4004</t>
  </si>
  <si>
    <t>Обеспечение мероприятий по переселению граждан из аварийного жилищного фонда за счет средств Фонда содействия реформированию жилищно-коммунального хозяйства</t>
  </si>
  <si>
    <t>77 1 9502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</si>
  <si>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жилищно-коммунального хозяйства</t>
  </si>
  <si>
    <t>77 1 9503</t>
  </si>
  <si>
    <t>Обеспечение мероприятий по переселению граждан из аварийного жилищного фонда за счет средств бюджетов</t>
  </si>
  <si>
    <t>77 1 9602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</si>
  <si>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</si>
  <si>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77 1 9603</t>
  </si>
  <si>
    <t>77 2 0000</t>
  </si>
  <si>
    <t>77 2 2058</t>
  </si>
  <si>
    <t>77 5 0000</t>
  </si>
  <si>
    <t>77 5 4006</t>
  </si>
  <si>
    <t>77 6 4011</t>
  </si>
  <si>
    <t>72 0 0000</t>
  </si>
  <si>
    <t>72 1 0000</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</si>
  <si>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</si>
  <si>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72 1 5082</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</si>
  <si>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</si>
  <si>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72 1 7557</t>
  </si>
  <si>
    <t>99 1 0000</t>
  </si>
  <si>
    <t>Расходы на выплаты по оплате труда главы муниципального образования</t>
  </si>
  <si>
    <t>99 1 0101</t>
  </si>
  <si>
    <t>Расходы на обеспечение функций главы муниципального образования</t>
  </si>
  <si>
    <t>99 1 0103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</si>
  <si>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</si>
  <si>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99 1 0301</t>
  </si>
  <si>
    <t>99 1 0303</t>
  </si>
  <si>
    <t>99 1 0601</t>
  </si>
  <si>
    <t>99 1 0603</t>
  </si>
  <si>
    <t>99 1 0821</t>
  </si>
  <si>
    <t>Обеспечение проведения выборов и референдумов</t>
  </si>
  <si>
    <t>Проведение выборов в представительные органы муниципального образования город Мурманск</t>
  </si>
  <si>
    <t>99 1 2053</t>
  </si>
  <si>
    <t>82 0 0000</t>
  </si>
  <si>
    <t>82 1 0000</t>
  </si>
  <si>
    <t>82 1 2033</t>
  </si>
  <si>
    <t>99 1 2063</t>
  </si>
  <si>
    <t>99 1 2066</t>
  </si>
  <si>
    <t>Cубсидия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</si>
  <si>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82 1 7057</t>
  </si>
  <si>
    <t>99 1 2065</t>
  </si>
  <si>
    <t>82 6 0000</t>
  </si>
  <si>
    <t>Расходы на выплаты по оплате труда главы администрации города Мурманска</t>
  </si>
  <si>
    <t>82 6 0401</t>
  </si>
  <si>
    <t>Расходы на обеспечение функций главы администрации города Мурманска</t>
  </si>
  <si>
    <t>82 6 0403</t>
  </si>
  <si>
    <t>82 6 0601</t>
  </si>
  <si>
    <t>82 6 0603</t>
  </si>
  <si>
    <t>82 6 0821</t>
  </si>
  <si>
    <t>82 3 0000</t>
  </si>
  <si>
    <t>82 3 0002</t>
  </si>
  <si>
    <t>82 3 0003</t>
  </si>
  <si>
    <t>82 5 0000</t>
  </si>
  <si>
    <t>Исследование коррупции в муниципальном образовании город Мурманск</t>
  </si>
  <si>
    <t>82 5 2037</t>
  </si>
  <si>
    <t>82 6 2041</t>
  </si>
  <si>
    <t>82 6 2042</t>
  </si>
  <si>
    <t>82 6 2043</t>
  </si>
  <si>
    <t>Реализация Закона Мурманской области "Об административных комиссиях"</t>
  </si>
  <si>
    <t>82 6 7555</t>
  </si>
  <si>
    <t>99 3 0000</t>
  </si>
  <si>
    <t>99 3 2066</t>
  </si>
  <si>
    <t>Иные межбюджетные трансферты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</si>
  <si>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99 3 5224</t>
  </si>
  <si>
    <t>99 3 9999</t>
  </si>
  <si>
    <t>Субвенция на государственную регистрацию актов гражданского состояния</t>
  </si>
  <si>
    <t>82 6 5930</t>
  </si>
  <si>
    <t>80 0 0000</t>
  </si>
  <si>
    <t>80 6 0000</t>
  </si>
  <si>
    <t>80 6 0002</t>
  </si>
  <si>
    <t>80 4 0000</t>
  </si>
  <si>
    <t>80 4 2056</t>
  </si>
  <si>
    <t>Мероприятия по развитию систем аппаратно-программного комплекса "Безопасный город"</t>
  </si>
  <si>
    <t>80 4 2057</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</si>
  <si>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</si>
  <si>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82 6 7554</t>
  </si>
  <si>
    <t>76 0 0000</t>
  </si>
  <si>
    <t>76 4 0000</t>
  </si>
  <si>
    <t>Субсидия на мероприятия государственной программы Российской Федерации "Доступная среда" на 2011 - 2015 годы</t>
  </si>
  <si>
    <t>76 4 5027</t>
  </si>
  <si>
    <t>Субсидия на закупку троллейбусов и трамвайных вагонов</t>
  </si>
  <si>
    <t>76 4 5480</t>
  </si>
  <si>
    <t>Возмещение убытков организациям автомобильного транспорта общего пользования от эксплуатационной деятельности на социально значимых муниципальных маршрутах</t>
  </si>
  <si>
    <t>76 4 6002</t>
  </si>
  <si>
    <t>Возмещение убытков организациям городского наземного электрического транспорта общего пользования от эксплуатационной деятельности на социально значимых муниципальных маршрутах</t>
  </si>
  <si>
    <t>76 4 6003</t>
  </si>
  <si>
    <t>Софинансирование расходов на приобретение подвижного состава специализированного наземного городского транспорта общего пользования</t>
  </si>
  <si>
    <t>76 4 6009</t>
  </si>
  <si>
    <t>Софинансирование расходов на закупку техники (троллейбусов) для перевозки пассажиров, в том числе для лиц с ограниченными возможностями</t>
  </si>
  <si>
    <t>76 4 6011</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</si>
  <si>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</si>
  <si>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76 4 7760</t>
  </si>
  <si>
    <t>75 0 0000</t>
  </si>
  <si>
    <t>75 2 0000</t>
  </si>
  <si>
    <t>Мероприятия по повышению инвестиционной привлекательности города Мурманска</t>
  </si>
  <si>
    <t>75 2 2039</t>
  </si>
  <si>
    <t>99 3 2051</t>
  </si>
  <si>
    <t>Реализация Закона Мурманской области "О комиссиях по делам несовершеннолетних и защите их прав в Мурманской области"</t>
  </si>
  <si>
    <t>82 6 7556</t>
  </si>
  <si>
    <t>82 2 0000</t>
  </si>
  <si>
    <t>82 2 0002</t>
  </si>
  <si>
    <t>71 0 0000</t>
  </si>
  <si>
    <t>71 5 0000</t>
  </si>
  <si>
    <t>71 5 0601</t>
  </si>
  <si>
    <t>71 5 0603</t>
  </si>
  <si>
    <t>Субвенция на осуществление органами местного самоуправления муниципального образования город Мурманск отдельных государственных полномочий в сфере охраны здоровья граждан</t>
  </si>
  <si>
    <t>71 5 7550</t>
  </si>
  <si>
    <t>Расходы на осуществление органами местного самоуправления муниципального образования город Мурманск отдельных государственных полномочий в сфере охраны здоровья граждан за счет собственных средств</t>
  </si>
  <si>
    <t>71 5 7561</t>
  </si>
  <si>
    <t>Стационарная медицинская помощь</t>
  </si>
  <si>
    <t>Ведомственная целевая программа "Оказание первичной медицинской помощи населению города Мурманска"</t>
  </si>
  <si>
    <t>71 2 0000</t>
  </si>
  <si>
    <t>71 2 0002</t>
  </si>
  <si>
    <t>71 2 7550</t>
  </si>
  <si>
    <t>Ведомственная целевая программа "Укрепление материально-технической базы учреждений здравоохранения, подведомственных комитету по здравоохранению администрации города Мурманска"</t>
  </si>
  <si>
    <t>71 3 0000</t>
  </si>
  <si>
    <t>71 3 0002</t>
  </si>
  <si>
    <t>71 3 7550</t>
  </si>
  <si>
    <t>Ведомственная целевая программа "Создание условий для улучшения кадровой ситуации в системе муниципального здравоохранения города Мурманска"</t>
  </si>
  <si>
    <t>71 4 0000</t>
  </si>
  <si>
    <t>71 4 0002</t>
  </si>
  <si>
    <t>Амбулаторная помощь</t>
  </si>
  <si>
    <t>Медицинская помощь в дневных стационарах всех типов</t>
  </si>
  <si>
    <t>Скорая медицинская помощь</t>
  </si>
  <si>
    <t>Субвенция на осуществление органами местного самоуправления муниципального образования г. Мурманск переданных государственных полномочий по оказанию медицинской помощи в муниципальных учреждениях здравоохранения за счет целевых средств (компенсация расходов, связанных с оказанием в 2014-2015 годах медицинскими организациями гражданам Украины и лицам без гражданства, постоянно проживавшим на территории Украины и прибывшим на территорию Российской Федерации в экстренном порядке, медицинской помощи и проведением профилактических прививок, включенных в календарь профилактических прививок по эпидемическим показаниям)</t>
  </si>
  <si>
    <t>99 4 5422</t>
  </si>
  <si>
    <t>72 3 0000</t>
  </si>
  <si>
    <t>72 3 0601</t>
  </si>
  <si>
    <t>72 3 0603</t>
  </si>
  <si>
    <t>72 3 0821</t>
  </si>
  <si>
    <t>82 4 0000</t>
  </si>
  <si>
    <t>Премии главы муниципального образования город Мурманск</t>
  </si>
  <si>
    <t>82 4 2001</t>
  </si>
  <si>
    <t>82 4 2061</t>
  </si>
  <si>
    <t>82 4 6005</t>
  </si>
  <si>
    <t>99 4 5224</t>
  </si>
  <si>
    <t>70 0 0000</t>
  </si>
  <si>
    <t>70 2 0000</t>
  </si>
  <si>
    <t>70 2 0002</t>
  </si>
  <si>
    <t>70 7 0000</t>
  </si>
  <si>
    <t>70 7 0002</t>
  </si>
  <si>
    <t>Стипендии главы муниципального образования город Мурманск</t>
  </si>
  <si>
    <t>70 7 2002</t>
  </si>
  <si>
    <t>70 7 2030</t>
  </si>
  <si>
    <t>70 7 6001</t>
  </si>
  <si>
    <t>70 3 0000</t>
  </si>
  <si>
    <t>70 3 0002</t>
  </si>
  <si>
    <t>80 3 0000</t>
  </si>
  <si>
    <t>80 3 2036</t>
  </si>
  <si>
    <t>72 2 0000</t>
  </si>
  <si>
    <t>72 2 8006</t>
  </si>
  <si>
    <t>72 1 2025</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</si>
  <si>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</si>
  <si>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72 1 7525</t>
  </si>
  <si>
    <t>72 2 0002</t>
  </si>
  <si>
    <t>72 2 2026</t>
  </si>
  <si>
    <t>72 2 8003</t>
  </si>
  <si>
    <t>72 2 8004</t>
  </si>
  <si>
    <t>72 2 8005</t>
  </si>
  <si>
    <t>72 2 8007</t>
  </si>
  <si>
    <t>72 2 8101</t>
  </si>
  <si>
    <t>72 2 8102</t>
  </si>
  <si>
    <t>72 2 8103</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</si>
  <si>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</si>
  <si>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72 3 7553</t>
  </si>
  <si>
    <t>73 0 0000</t>
  </si>
  <si>
    <t>73 7 0000</t>
  </si>
  <si>
    <t>73 7 0601</t>
  </si>
  <si>
    <t>73 7 0603</t>
  </si>
  <si>
    <t>73 1 0000</t>
  </si>
  <si>
    <t>73 1 0002</t>
  </si>
  <si>
    <t>Ведомственная целевая программа "Сохранение и развитие библиотечной культурно-досуговой, выставочной деятельности и дополнительного образования детей в сфере культуры и искусства города Мурманска"</t>
  </si>
  <si>
    <t>73 5 0000</t>
  </si>
  <si>
    <t>73 5 0002</t>
  </si>
  <si>
    <t>73 5 7705</t>
  </si>
  <si>
    <t>73 2 0000</t>
  </si>
  <si>
    <t>73 2 0002</t>
  </si>
  <si>
    <t>73 2 5144</t>
  </si>
  <si>
    <t>73 4 0000</t>
  </si>
  <si>
    <t>73 4 0002</t>
  </si>
  <si>
    <t>Расходы на проведение праздничных мероприятий</t>
  </si>
  <si>
    <t>73 4 2027</t>
  </si>
  <si>
    <t>73 4 2099</t>
  </si>
  <si>
    <t>Субсидия из областного бюджета бюджетам муниципальных районов (городских округов) на реализацию мероприятий в рамках 100-летия основания города Мурманска</t>
  </si>
  <si>
    <t>73 4 7306</t>
  </si>
  <si>
    <t>Иные межбюджетные трансферты на государственную поддержку (грант) "Лучший проект в сфере культуры"</t>
  </si>
  <si>
    <t>73 4 7704</t>
  </si>
  <si>
    <t>73 6 0000</t>
  </si>
  <si>
    <t>73 6 0002</t>
  </si>
  <si>
    <t>73 6 2001</t>
  </si>
  <si>
    <t>Субсидия на выпуск печатной, сувенирной, тематической презентационной и аудиовизуальной продукции, посвященной 100-летию города Мурманска</t>
  </si>
  <si>
    <t>73 6 7300</t>
  </si>
  <si>
    <t>Субсидия из областного бюджета бюджетам муниципальных районов (городских округов) на создание историко-публицистических, документальных фильмов, посвященных 100-летию основания города Мурманска</t>
  </si>
  <si>
    <t>73 6 7302</t>
  </si>
  <si>
    <t>73 3 0000</t>
  </si>
  <si>
    <t>73 3 0002</t>
  </si>
  <si>
    <t>Финансовое обеспечение обустройства объектов внешнего благоустройства на территориях муниципальных образований Мурманской области</t>
  </si>
  <si>
    <t>73 3 7305</t>
  </si>
  <si>
    <t>80 3 0002</t>
  </si>
  <si>
    <t>74 3 0000</t>
  </si>
  <si>
    <t>74 3 0601</t>
  </si>
  <si>
    <t>74 3 0603</t>
  </si>
  <si>
    <t>74 3 0821</t>
  </si>
  <si>
    <t>74 2 0000</t>
  </si>
  <si>
    <t>74 2 0002</t>
  </si>
  <si>
    <t>74 2 2001</t>
  </si>
  <si>
    <t>74 2 2031</t>
  </si>
  <si>
    <t>74 2 6004</t>
  </si>
  <si>
    <t>74 1 0002</t>
  </si>
  <si>
    <t>Реконструкция спортивных площадок</t>
  </si>
  <si>
    <t>74 1 4009</t>
  </si>
  <si>
    <t>Реализация Закона Мурманской области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</si>
  <si>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74 3 7539</t>
  </si>
  <si>
    <t>70 8 0000</t>
  </si>
  <si>
    <t>70 8 0601</t>
  </si>
  <si>
    <t>70 8 0603</t>
  </si>
  <si>
    <t>70 8 0821</t>
  </si>
  <si>
    <t>70 4 0000</t>
  </si>
  <si>
    <t>70 4 0002</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</si>
  <si>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</si>
  <si>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70 4 7538</t>
  </si>
  <si>
    <t>70 4 7705</t>
  </si>
  <si>
    <t>70 1 0000</t>
  </si>
  <si>
    <t>70 1 0002</t>
  </si>
  <si>
    <t>70 1 5027</t>
  </si>
  <si>
    <t>70 5 0000</t>
  </si>
  <si>
    <t>70 5 0002</t>
  </si>
  <si>
    <t>70 5 7062</t>
  </si>
  <si>
    <t>Реализация Закона Мурманской области "О региональных нормативах финансового обеспечения образовательной деятельности в Мурманской области"</t>
  </si>
  <si>
    <t>70 5 7531</t>
  </si>
  <si>
    <t>70 5 7705</t>
  </si>
  <si>
    <t>70 6 0000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</si>
  <si>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</si>
  <si>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70 6 0030</t>
  </si>
  <si>
    <t>Обеспечение питанием отдельных категорий обучающихся</t>
  </si>
  <si>
    <t>70 6 0031</t>
  </si>
  <si>
    <t>70 6 7104</t>
  </si>
  <si>
    <t>Обеспечение бесплатным питанием отдельных категорий обучающихся</t>
  </si>
  <si>
    <t>70 6 7532</t>
  </si>
  <si>
    <t>70 2 2004</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</si>
  <si>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</si>
  <si>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70 2 7105</t>
  </si>
  <si>
    <t>76 2 0000</t>
  </si>
  <si>
    <t>76 2 0002</t>
  </si>
  <si>
    <t>79 0 0000</t>
  </si>
  <si>
    <t>79 2 0000</t>
  </si>
  <si>
    <t>79 2 0002</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</si>
  <si>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</si>
  <si>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70 8 7521</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</si>
  <si>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</si>
  <si>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72 1 7520</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</si>
  <si>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</si>
  <si>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70 4 7536</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</si>
  <si>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</si>
  <si>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70 4 7537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</si>
  <si>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</si>
  <si>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70 8 7552</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</si>
  <si>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</si>
  <si>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72 1 7534</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</si>
  <si>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</si>
  <si>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72 1 7535</t>
  </si>
  <si>
    <t>81 2 0000</t>
  </si>
  <si>
    <t>81 2 0601</t>
  </si>
  <si>
    <t>81 2 0603</t>
  </si>
  <si>
    <t>81 2 0821</t>
  </si>
  <si>
    <t>81 2 2049</t>
  </si>
  <si>
    <t>76 5 0000</t>
  </si>
  <si>
    <t>76 5 0601</t>
  </si>
  <si>
    <t>76 5 0603</t>
  </si>
  <si>
    <t>76 5 0821</t>
  </si>
  <si>
    <t>Субвенция на организацию осуществления деятельности по отлову и содержанию безнадзорных животных</t>
  </si>
  <si>
    <t>76 5 7560</t>
  </si>
  <si>
    <t>80 5 0000</t>
  </si>
  <si>
    <t>80 5 7559</t>
  </si>
  <si>
    <t>76 1 0000</t>
  </si>
  <si>
    <t>76 1 2080</t>
  </si>
  <si>
    <t>76 1 2081</t>
  </si>
  <si>
    <t>Капитальный ремонт и ремонт дорог общего пользования местного значения (на конкурсной основе)</t>
  </si>
  <si>
    <t>76 1 2082</t>
  </si>
  <si>
    <t>Прочий капитальный ремонт и ремонт автомобильных дорог общего пользования местного значения</t>
  </si>
  <si>
    <t>76 1 2083</t>
  </si>
  <si>
    <t>Капитальный ремонт и ремонт прочих объектов наружного освещения</t>
  </si>
  <si>
    <t>76 1 2084</t>
  </si>
  <si>
    <t>Мероприятия, связанные со строительством (реконструкцией) автомобильных дорог</t>
  </si>
  <si>
    <t>76 1 4002</t>
  </si>
  <si>
    <t>Субсидия на осуществление городом Мурманском функций административного центра области</t>
  </si>
  <si>
    <t>76 1 7058</t>
  </si>
  <si>
    <t>Строительство, реконструкция, ремонт и капитальный ремонт автомобильных дорог общего пользования местного значения (на конкурсной основе)</t>
  </si>
  <si>
    <t>76 1 7093</t>
  </si>
  <si>
    <t>76 2 2008</t>
  </si>
  <si>
    <t>76 3 0000</t>
  </si>
  <si>
    <t>76 3 0002</t>
  </si>
  <si>
    <t>76 3 7058</t>
  </si>
  <si>
    <t>79 1 0000</t>
  </si>
  <si>
    <t>79 1 2022</t>
  </si>
  <si>
    <t>99 4 2051</t>
  </si>
  <si>
    <t>Капитальный ремонт и ремонт  объектов наружного освещения</t>
  </si>
  <si>
    <t>76 1 2007</t>
  </si>
  <si>
    <t>Мероприятия, связанные со строительством (реконструкцией) объектов муниципальной собственности</t>
  </si>
  <si>
    <t>76 1 4001</t>
  </si>
  <si>
    <t>76 3 2009</t>
  </si>
  <si>
    <t>Расходы на техническое и ремонтно-эксплуатационное обслуживание, освещение городского кладбища</t>
  </si>
  <si>
    <t>76 3 2010</t>
  </si>
  <si>
    <t>76 3 2011</t>
  </si>
  <si>
    <t>76 3 2012</t>
  </si>
  <si>
    <t>80 2 0000</t>
  </si>
  <si>
    <t>80 2 4003</t>
  </si>
  <si>
    <t>80 5 2017</t>
  </si>
  <si>
    <t>99 4 9001</t>
  </si>
  <si>
    <t>80 1 0000</t>
  </si>
  <si>
    <t>80 1 0002</t>
  </si>
  <si>
    <t>80 1 2044</t>
  </si>
  <si>
    <t>80 1 4001</t>
  </si>
  <si>
    <t>99 4 0603</t>
  </si>
  <si>
    <t>99 2 0000</t>
  </si>
  <si>
    <t>99 2 0501</t>
  </si>
  <si>
    <t>99 2 0503</t>
  </si>
  <si>
    <t>99 2 0601</t>
  </si>
  <si>
    <t>99 2 0603</t>
  </si>
  <si>
    <t>78 0 0000</t>
  </si>
  <si>
    <t>78 3 0000</t>
  </si>
  <si>
    <t>78 3 0601</t>
  </si>
  <si>
    <t>78 3 0603</t>
  </si>
  <si>
    <t>78 3 0821</t>
  </si>
  <si>
    <t>78 1 0000</t>
  </si>
  <si>
    <t>78 1 2046</t>
  </si>
  <si>
    <t>Расходы на обеспечение земельных участков под жилищное строительство объектами коммунальной инфраструктуры, в том числе земельных участков, предоставляемых на безвозмездной основе многодетным семьям</t>
  </si>
  <si>
    <t>78 1 2047</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</si>
  <si>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</si>
  <si>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78 1 7096</t>
  </si>
  <si>
    <t>78 2 0000</t>
  </si>
  <si>
    <t>Мероприятия по изготовлению и размещению социальной наружной рекламы</t>
  </si>
  <si>
    <t>78 2 2034</t>
  </si>
  <si>
    <t>79 4 0000</t>
  </si>
  <si>
    <t>79 4 0003</t>
  </si>
  <si>
    <t>Организация и проведение сноса расселенных многоквартирных домов</t>
  </si>
  <si>
    <t>77 2 2064</t>
  </si>
  <si>
    <t>77 4 0000</t>
  </si>
  <si>
    <t>Расходы на проведение мероприятий по переустройству и (или) перепланировке пустующих муниципальных нежилых помещений, переводимых в жилые, и (или) иных работ</t>
  </si>
  <si>
    <t>77 4 2023</t>
  </si>
  <si>
    <t>79 4 2020</t>
  </si>
  <si>
    <t>Мероприятия по охране и мониторингу объектов муниципальной собственности</t>
  </si>
  <si>
    <t>79 4 2021</t>
  </si>
  <si>
    <t>79 4 4001</t>
  </si>
  <si>
    <t>Иная непрограммная деятельность</t>
  </si>
  <si>
    <t>99 9 0000</t>
  </si>
  <si>
    <t>Резервный фонд Правительства Мурманской области</t>
  </si>
  <si>
    <t>99 9 2001</t>
  </si>
  <si>
    <t>79 3 0000</t>
  </si>
  <si>
    <t>79 3 2054</t>
  </si>
  <si>
    <t>79 4 2055</t>
  </si>
  <si>
    <t>Мероприятия по капитальному и текущему ремонту объектов образования</t>
  </si>
  <si>
    <t>70 1 2090</t>
  </si>
  <si>
    <t>70 1 4001</t>
  </si>
  <si>
    <t>Софинансирование расходов на проведение реконструкции ДОУ № 121</t>
  </si>
  <si>
    <t>70 1 4008</t>
  </si>
  <si>
    <t>Субсидия на осуществление бюджетных инвестиций в объекты капитального строительства муниципальной собственности</t>
  </si>
  <si>
    <t>70 1 7400</t>
  </si>
  <si>
    <t>Подпрограмма "Строительство, капитальный ремонт и реконструкция объектов здравоохранения города Мурманска"</t>
  </si>
  <si>
    <t>71 1 0000</t>
  </si>
  <si>
    <t>Мероприятия по капитальному и текущему ремонту в учреждениях здравоохранения</t>
  </si>
  <si>
    <t>71 1 2092</t>
  </si>
  <si>
    <t>71 1 4001</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</si>
  <si>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</si>
  <si>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78 1 7100</t>
  </si>
  <si>
    <t>Предоставление социальных выплат многодетным семьям для строительства жилья на предоставленных на безвозмездной основе земельных участках</t>
  </si>
  <si>
    <t>78 1 8001</t>
  </si>
  <si>
    <t>75 3 0000</t>
  </si>
  <si>
    <t>75 3 0601</t>
  </si>
  <si>
    <t>75 3 0603</t>
  </si>
  <si>
    <t>75 1 0000</t>
  </si>
  <si>
    <t>Мероприятия по поддержке и развитию субъектов малого и среднего предпринимательства</t>
  </si>
  <si>
    <t>75 1 2038</t>
  </si>
  <si>
    <t>Субсидия на реализацию мероприятий муниципальных программ развития малого и среднего предпринимательства</t>
  </si>
  <si>
    <t>75 1 7055</t>
  </si>
  <si>
    <t>Расходы по оплате членских взносов в Союз городов Заполярья и Крайнего Севера и прочие членские взносы</t>
  </si>
  <si>
    <t>75 2 2040</t>
  </si>
  <si>
    <t>75 3 7551</t>
  </si>
  <si>
    <t>77 3 0000</t>
  </si>
  <si>
    <t>Предоставление молодым и многодетным семьям - участникам подпрограммы социальных выплат на приобретение (строительство) жилья, социальных выплат в связи с рождением (усыновлением) ребенка</t>
  </si>
  <si>
    <t>77 3 2005</t>
  </si>
  <si>
    <t>Мероприятия по информационной поддержке обеспечения жильем молодых и многодетных семей, дополнительных социальных выплат в связи с рождением (усыновлением) 1 ребенка, а также организация проведения мероприятий по выдаче свидетельств молодым и многодетным семьям</t>
  </si>
  <si>
    <t>77 3 2006</t>
  </si>
  <si>
    <t>Мероприятия подпрограммы "Обеспечение жильем молодых семей" федеральной целевой программы "Жилище" на 2011-2015 годы</t>
  </si>
  <si>
    <t>77 3 5020</t>
  </si>
  <si>
    <t>Субсидии для предоставления социальных выплат молодым семьям для улучшения жилищных условий</t>
  </si>
  <si>
    <t>77 3 7102</t>
  </si>
  <si>
    <t>79 7 0000</t>
  </si>
  <si>
    <t>79 7 0601</t>
  </si>
  <si>
    <t>79 7 0603</t>
  </si>
  <si>
    <t>79 7 0821</t>
  </si>
  <si>
    <t>79 5 0000</t>
  </si>
  <si>
    <t>Капитальный ремонт отдельных элементов общего имущества многоквартирных домов и проведение энергетических обследований многоквартирных домов</t>
  </si>
  <si>
    <t>79 5 6007</t>
  </si>
  <si>
    <t>79 5 6008</t>
  </si>
  <si>
    <t>79 6 0000</t>
  </si>
  <si>
    <t>79 6 2095</t>
  </si>
  <si>
    <t>79 6 6006</t>
  </si>
  <si>
    <t>Возмещения расходов нанимателей жилых помещений муниципального жилищного фонда на приобретение и установку индивидуальных приборов учета</t>
  </si>
  <si>
    <t>79 2 2101</t>
  </si>
  <si>
    <t>79 2 6010</t>
  </si>
  <si>
    <t>79 6 0002</t>
  </si>
  <si>
    <t>Ведомственная целевая программа "Социальная поддержка отдельных категорий граждан района Росляково"</t>
  </si>
  <si>
    <t>72 4 0000</t>
  </si>
  <si>
    <t>72 4 7512</t>
  </si>
  <si>
    <t>79 6 2060</t>
  </si>
  <si>
    <t>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в соответствии с Законом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</si>
  <si>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79 7 7513</t>
  </si>
  <si>
    <t xml:space="preserve">                 Приложение 2</t>
  </si>
  <si>
    <t xml:space="preserve">                 к решению Совета депутатов</t>
  </si>
  <si>
    <t xml:space="preserve">                 города Мурманска</t>
  </si>
  <si>
    <t>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2015 год</t>
  </si>
  <si>
    <t xml:space="preserve">                 от 17.12.2015 № 20-302</t>
  </si>
  <si>
    <t xml:space="preserve">                 ( редакции решения Совета депутатов                                                                                                                                                                                                                                                                                                                              города Мурманска </t>
  </si>
  <si>
    <t xml:space="preserve">                  города Мурманска</t>
  </si>
  <si>
    <r>
      <t xml:space="preserve">                 от  </t>
    </r>
    <r>
      <rPr>
        <u/>
        <sz val="12"/>
        <color rgb="FF000000"/>
        <rFont val="Times New Roman"/>
        <family val="1"/>
        <charset val="204"/>
      </rPr>
      <t xml:space="preserve">26.05.2016     </t>
    </r>
    <r>
      <rPr>
        <sz val="12"/>
        <color rgb="FF000000"/>
        <rFont val="Times New Roman"/>
        <family val="1"/>
        <charset val="204"/>
      </rPr>
      <t xml:space="preserve">  №  </t>
    </r>
    <r>
      <rPr>
        <u/>
        <sz val="12"/>
        <color rgb="FF000000"/>
        <rFont val="Times New Roman"/>
        <family val="1"/>
        <charset val="204"/>
      </rPr>
      <t>26-400</t>
    </r>
    <r>
      <rPr>
        <sz val="12"/>
        <color rgb="FF000000"/>
        <rFont val="Times New Roman"/>
        <family val="1"/>
        <charset val="204"/>
      </rPr>
      <t xml:space="preserve"> )</t>
    </r>
  </si>
</sst>
</file>

<file path=xl/styles.xml><?xml version="1.0" encoding="utf-8"?>
<styleSheet xmlns="http://schemas.openxmlformats.org/spreadsheetml/2006/main">
  <numFmts count="1">
    <numFmt numFmtId="164" formatCode="#,##0.0"/>
  </numFmts>
  <fonts count="28">
    <font>
      <sz val="10"/>
      <color rgb="FF000000"/>
      <name val="Times New Roman"/>
    </font>
    <font>
      <sz val="11"/>
      <color theme="1"/>
      <name val="Calibri"/>
      <family val="2"/>
      <charset val="204"/>
      <scheme val="minor"/>
    </font>
    <font>
      <b/>
      <sz val="10"/>
      <color rgb="FF000000"/>
      <name val="Times New Roman"/>
      <family val="1"/>
      <charset val="204"/>
    </font>
    <font>
      <b/>
      <sz val="12"/>
      <color rgb="FF000000"/>
      <name val="Times New Roman"/>
      <family val="1"/>
      <charset val="204"/>
    </font>
    <font>
      <sz val="12"/>
      <color rgb="FF000000"/>
      <name val="Times New Roman"/>
      <family val="1"/>
      <charset val="204"/>
    </font>
    <font>
      <sz val="11"/>
      <color rgb="FF000000"/>
      <name val="Times New Roman"/>
      <family val="1"/>
      <charset val="204"/>
    </font>
    <font>
      <b/>
      <sz val="12"/>
      <color rgb="FF000000"/>
      <name val="Times New Roman"/>
      <family val="1"/>
      <charset val="204"/>
    </font>
    <font>
      <b/>
      <i/>
      <sz val="12"/>
      <color rgb="FF000000"/>
      <name val="Times New Roman"/>
      <family val="1"/>
      <charset val="204"/>
    </font>
    <font>
      <sz val="12"/>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Times New Roman"/>
      <family val="1"/>
      <charset val="204"/>
    </font>
    <font>
      <u/>
      <sz val="12"/>
      <color rgb="FF000000"/>
      <name val="Times New Roman"/>
      <family val="1"/>
      <charset val="204"/>
    </font>
  </fonts>
  <fills count="36">
    <fill>
      <patternFill patternType="none"/>
    </fill>
    <fill>
      <patternFill patternType="gray125"/>
    </fill>
    <fill>
      <patternFill patternType="solid">
        <fgColor rgb="FFFFFFFF"/>
        <bgColor rgb="FFFFFFF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alignment vertical="top" wrapText="1"/>
    </xf>
    <xf numFmtId="0" fontId="9" fillId="0" borderId="0" applyNumberFormat="0" applyFill="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7" applyNumberFormat="0" applyAlignment="0" applyProtection="0"/>
    <xf numFmtId="0" fontId="17" fillId="7" borderId="8" applyNumberFormat="0" applyAlignment="0" applyProtection="0"/>
    <xf numFmtId="0" fontId="18" fillId="7" borderId="7" applyNumberFormat="0" applyAlignment="0" applyProtection="0"/>
    <xf numFmtId="0" fontId="19" fillId="0" borderId="9" applyNumberFormat="0" applyFill="0" applyAlignment="0" applyProtection="0"/>
    <xf numFmtId="0" fontId="20" fillId="8" borderId="10"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33" borderId="0" applyNumberFormat="0" applyBorder="0" applyAlignment="0" applyProtection="0"/>
    <xf numFmtId="0" fontId="25" fillId="34" borderId="0"/>
    <xf numFmtId="0" fontId="1" fillId="9" borderId="11" applyNumberFormat="0" applyFont="0" applyAlignment="0" applyProtection="0"/>
  </cellStyleXfs>
  <cellXfs count="34">
    <xf numFmtId="0" fontId="0" fillId="0" borderId="0" xfId="0" applyFont="1" applyFill="1" applyAlignment="1">
      <alignment vertical="top" wrapText="1"/>
    </xf>
    <xf numFmtId="0" fontId="2" fillId="0" borderId="0" xfId="0" applyFont="1" applyFill="1" applyAlignment="1">
      <alignment horizontal="center" vertical="center" wrapText="1"/>
    </xf>
    <xf numFmtId="0" fontId="0" fillId="0" borderId="0" xfId="0" applyFont="1" applyFill="1" applyAlignment="1">
      <alignment horizontal="right" vertical="center" wrapText="1"/>
    </xf>
    <xf numFmtId="0" fontId="4" fillId="0" borderId="0" xfId="0" applyFont="1" applyFill="1" applyAlignment="1">
      <alignment vertical="top" wrapText="1"/>
    </xf>
    <xf numFmtId="0" fontId="5" fillId="0" borderId="0" xfId="0" applyFont="1" applyFill="1" applyAlignment="1">
      <alignment horizontal="right" vertical="center" wrapText="1"/>
    </xf>
    <xf numFmtId="164" fontId="5" fillId="0" borderId="0" xfId="0" applyNumberFormat="1" applyFont="1" applyFill="1" applyAlignment="1">
      <alignment horizontal="right" wrapText="1"/>
    </xf>
    <xf numFmtId="0" fontId="0" fillId="0" borderId="0" xfId="0" applyFont="1" applyFill="1" applyAlignment="1">
      <alignment wrapText="1"/>
    </xf>
    <xf numFmtId="164" fontId="6" fillId="0" borderId="0" xfId="0" applyNumberFormat="1" applyFont="1" applyFill="1" applyAlignment="1">
      <alignment horizontal="right" wrapText="1"/>
    </xf>
    <xf numFmtId="164" fontId="6" fillId="0" borderId="0" xfId="0" applyNumberFormat="1" applyFont="1" applyFill="1" applyAlignment="1">
      <alignment wrapText="1"/>
    </xf>
    <xf numFmtId="164" fontId="4" fillId="0" borderId="0" xfId="0" applyNumberFormat="1" applyFont="1" applyFill="1" applyAlignment="1">
      <alignment horizontal="right" wrapText="1"/>
    </xf>
    <xf numFmtId="0" fontId="4" fillId="0" borderId="1" xfId="0" applyFont="1" applyFill="1" applyBorder="1" applyAlignment="1">
      <alignment horizontal="center" vertical="center" wrapText="1"/>
    </xf>
    <xf numFmtId="0" fontId="8" fillId="0" borderId="2" xfId="0" applyFont="1" applyBorder="1" applyAlignment="1" applyProtection="1">
      <alignment horizontal="center" vertical="center" wrapText="1" readingOrder="1"/>
      <protection locked="0"/>
    </xf>
    <xf numFmtId="0" fontId="8" fillId="0" borderId="3" xfId="0" applyFont="1" applyFill="1" applyBorder="1" applyAlignment="1" applyProtection="1">
      <alignment horizontal="center" vertical="center" wrapText="1" readingOrder="1"/>
      <protection locked="0"/>
    </xf>
    <xf numFmtId="164" fontId="8" fillId="0" borderId="3" xfId="0" applyNumberFormat="1" applyFont="1" applyBorder="1" applyAlignment="1">
      <alignment horizontal="center" vertical="center" wrapText="1"/>
    </xf>
    <xf numFmtId="164" fontId="3" fillId="0" borderId="0" xfId="0" applyNumberFormat="1" applyFont="1" applyFill="1" applyAlignment="1">
      <alignment horizontal="right" wrapText="1"/>
    </xf>
    <xf numFmtId="0" fontId="26" fillId="0" borderId="0" xfId="0" applyFont="1" applyFill="1" applyAlignment="1">
      <alignment vertical="top" wrapText="1"/>
    </xf>
    <xf numFmtId="4" fontId="4" fillId="35" borderId="0" xfId="41" applyNumberFormat="1" applyFont="1" applyFill="1" applyBorder="1" applyAlignment="1">
      <alignment horizontal="right" shrinkToFit="1"/>
    </xf>
    <xf numFmtId="164" fontId="0" fillId="0" borderId="0" xfId="0" applyNumberFormat="1" applyFont="1" applyFill="1" applyAlignment="1">
      <alignment vertical="top" wrapText="1"/>
    </xf>
    <xf numFmtId="0" fontId="4" fillId="0" borderId="0" xfId="0" applyFont="1" applyFill="1" applyAlignment="1">
      <alignment horizontal="right" vertical="center" wrapText="1"/>
    </xf>
    <xf numFmtId="0" fontId="3" fillId="0" borderId="0" xfId="0" applyFont="1" applyFill="1" applyAlignment="1">
      <alignment horizontal="right" wrapText="1"/>
    </xf>
    <xf numFmtId="0" fontId="7" fillId="0" borderId="0" xfId="0" applyFont="1" applyFill="1" applyAlignment="1">
      <alignment horizontal="right" wrapText="1"/>
    </xf>
    <xf numFmtId="0" fontId="4" fillId="0" borderId="0" xfId="0" applyFont="1" applyFill="1" applyAlignment="1">
      <alignment horizontal="right" wrapText="1"/>
    </xf>
    <xf numFmtId="0" fontId="3" fillId="0" borderId="0" xfId="0" applyFont="1" applyFill="1" applyAlignment="1">
      <alignment horizontal="left" vertical="top" wrapText="1"/>
    </xf>
    <xf numFmtId="0" fontId="4" fillId="2" borderId="0" xfId="0" applyFont="1" applyFill="1" applyAlignment="1">
      <alignment horizontal="left" vertical="top" wrapText="1"/>
    </xf>
    <xf numFmtId="0" fontId="4" fillId="0" borderId="0" xfId="0" applyFont="1" applyFill="1" applyAlignment="1">
      <alignment horizontal="left" wrapText="1"/>
    </xf>
    <xf numFmtId="0" fontId="0" fillId="0" borderId="0" xfId="0" applyFont="1" applyFill="1" applyAlignment="1">
      <alignment horizontal="left" wrapText="1"/>
    </xf>
    <xf numFmtId="0" fontId="8" fillId="0" borderId="0" xfId="0" applyFont="1" applyFill="1" applyAlignment="1">
      <alignment horizontal="left" vertical="top"/>
    </xf>
    <xf numFmtId="0" fontId="8" fillId="0" borderId="0" xfId="0" applyFont="1" applyFill="1" applyAlignment="1">
      <alignment horizontal="left"/>
    </xf>
    <xf numFmtId="0" fontId="4" fillId="0" borderId="0" xfId="0" applyFont="1" applyFill="1" applyAlignment="1">
      <alignment horizontal="left" wrapText="1"/>
    </xf>
    <xf numFmtId="0" fontId="0" fillId="0" borderId="0" xfId="0" applyFont="1" applyFill="1" applyAlignment="1">
      <alignment horizontal="left" wrapText="1"/>
    </xf>
    <xf numFmtId="0" fontId="6" fillId="0" borderId="0" xfId="0" applyFont="1" applyFill="1" applyAlignment="1">
      <alignment horizontal="left" vertical="top" wrapText="1"/>
    </xf>
    <xf numFmtId="0" fontId="3" fillId="0" borderId="0" xfId="0" applyFont="1" applyFill="1" applyAlignment="1">
      <alignment horizontal="center" vertical="center" wrapText="1"/>
    </xf>
    <xf numFmtId="0" fontId="8" fillId="0" borderId="0" xfId="0" applyFont="1" applyFill="1" applyAlignment="1">
      <alignment horizontal="left" vertical="top"/>
    </xf>
    <xf numFmtId="0" fontId="0" fillId="0" borderId="0" xfId="0" applyFont="1" applyFill="1" applyAlignment="1">
      <alignment horizontal="left" vertical="top"/>
    </xf>
  </cellXfs>
  <cellStyles count="43">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1"/>
    <cellStyle name="Плохой" xfId="7" builtinId="27" customBuiltin="1"/>
    <cellStyle name="Пояснение" xfId="15" builtinId="53" customBuiltin="1"/>
    <cellStyle name="Примечание 2"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115"/>
  <sheetViews>
    <sheetView tabSelected="1" view="pageBreakPreview" zoomScaleNormal="100" zoomScaleSheetLayoutView="100" workbookViewId="0">
      <selection activeCell="A8" sqref="A8"/>
    </sheetView>
  </sheetViews>
  <sheetFormatPr defaultRowHeight="13.2"/>
  <cols>
    <col min="1" max="1" width="50.5546875" customWidth="1"/>
    <col min="2" max="2" width="7" customWidth="1"/>
    <col min="3" max="3" width="4.77734375" customWidth="1"/>
    <col min="4" max="4" width="8.77734375" customWidth="1"/>
    <col min="5" max="5" width="14.6640625" customWidth="1"/>
    <col min="6" max="6" width="12.44140625" customWidth="1"/>
    <col min="7" max="7" width="17.33203125" customWidth="1"/>
    <col min="8" max="8" width="18.33203125" customWidth="1"/>
    <col min="9" max="9" width="12.44140625" style="6" customWidth="1"/>
    <col min="10" max="10" width="13.77734375" customWidth="1"/>
  </cols>
  <sheetData>
    <row r="1" spans="1:9" ht="13.8" customHeight="1">
      <c r="G1" s="27" t="s">
        <v>703</v>
      </c>
      <c r="H1" s="27"/>
      <c r="I1" s="27"/>
    </row>
    <row r="2" spans="1:9" ht="16.2" customHeight="1">
      <c r="G2" s="27" t="s">
        <v>704</v>
      </c>
      <c r="H2" s="27"/>
      <c r="I2" s="27"/>
    </row>
    <row r="3" spans="1:9" ht="15.6" customHeight="1">
      <c r="G3" s="27" t="s">
        <v>705</v>
      </c>
      <c r="H3" s="27"/>
      <c r="I3" s="27"/>
    </row>
    <row r="4" spans="1:9" ht="15.6" customHeight="1">
      <c r="G4" s="28" t="s">
        <v>710</v>
      </c>
      <c r="H4" s="29"/>
      <c r="I4" s="29"/>
    </row>
    <row r="5" spans="1:9" ht="6.6" customHeight="1">
      <c r="G5" s="3"/>
      <c r="H5" s="3"/>
    </row>
    <row r="6" spans="1:9" ht="16.8" customHeight="1">
      <c r="G6" s="32" t="s">
        <v>703</v>
      </c>
      <c r="H6" s="32"/>
      <c r="I6" s="32"/>
    </row>
    <row r="7" spans="1:9" ht="15.6">
      <c r="G7" s="32" t="s">
        <v>704</v>
      </c>
      <c r="H7" s="32"/>
      <c r="I7" s="32"/>
    </row>
    <row r="8" spans="1:9" ht="16.2" customHeight="1">
      <c r="A8" s="1" t="s">
        <v>0</v>
      </c>
      <c r="B8" s="1" t="s">
        <v>0</v>
      </c>
      <c r="C8" s="1" t="s">
        <v>0</v>
      </c>
      <c r="D8" s="1" t="s">
        <v>0</v>
      </c>
      <c r="E8" s="1"/>
      <c r="F8" s="1" t="s">
        <v>0</v>
      </c>
      <c r="G8" s="32" t="s">
        <v>705</v>
      </c>
      <c r="H8" s="32"/>
      <c r="I8" s="32"/>
    </row>
    <row r="9" spans="1:9" ht="16.8" customHeight="1">
      <c r="A9" s="1"/>
      <c r="B9" s="1"/>
      <c r="C9" s="1"/>
      <c r="D9" s="1"/>
      <c r="E9" s="1"/>
      <c r="F9" s="1"/>
      <c r="G9" s="32" t="s">
        <v>707</v>
      </c>
      <c r="H9" s="32"/>
      <c r="I9" s="26"/>
    </row>
    <row r="10" spans="1:9" ht="18.600000000000001" customHeight="1">
      <c r="A10" s="1"/>
      <c r="B10" s="1"/>
      <c r="C10" s="1"/>
      <c r="D10" s="1"/>
      <c r="E10" s="1"/>
      <c r="F10" s="1"/>
      <c r="G10" s="32" t="s">
        <v>708</v>
      </c>
      <c r="H10" s="32"/>
      <c r="I10" s="33"/>
    </row>
    <row r="11" spans="1:9" ht="18.600000000000001" customHeight="1">
      <c r="A11" s="1"/>
      <c r="B11" s="1"/>
      <c r="C11" s="1"/>
      <c r="D11" s="1"/>
      <c r="E11" s="1"/>
      <c r="F11" s="1"/>
      <c r="G11" s="32" t="s">
        <v>709</v>
      </c>
      <c r="H11" s="32"/>
      <c r="I11" s="26"/>
    </row>
    <row r="12" spans="1:9" ht="18.600000000000001" customHeight="1">
      <c r="A12" s="1"/>
      <c r="B12" s="1"/>
      <c r="C12" s="1"/>
      <c r="D12" s="1"/>
      <c r="E12" s="1"/>
      <c r="F12" s="1"/>
      <c r="G12" s="28" t="s">
        <v>710</v>
      </c>
      <c r="H12" s="29"/>
      <c r="I12" s="29"/>
    </row>
    <row r="13" spans="1:9" ht="18.600000000000001" customHeight="1">
      <c r="A13" s="1"/>
      <c r="B13" s="1"/>
      <c r="C13" s="1"/>
      <c r="D13" s="1"/>
      <c r="E13" s="1"/>
      <c r="F13" s="1"/>
      <c r="G13" s="24"/>
      <c r="H13" s="25"/>
      <c r="I13" s="25"/>
    </row>
    <row r="14" spans="1:9" ht="41.4" customHeight="1">
      <c r="A14" s="31" t="s">
        <v>706</v>
      </c>
      <c r="B14" s="31"/>
      <c r="C14" s="31"/>
      <c r="D14" s="31"/>
      <c r="E14" s="31"/>
      <c r="F14" s="31"/>
      <c r="G14" s="31"/>
      <c r="H14" s="31"/>
      <c r="I14" s="31"/>
    </row>
    <row r="15" spans="1:9" ht="17.399999999999999" customHeight="1">
      <c r="A15" s="1" t="s">
        <v>0</v>
      </c>
      <c r="B15" s="1" t="s">
        <v>0</v>
      </c>
      <c r="C15" s="1" t="s">
        <v>0</v>
      </c>
      <c r="D15" s="1" t="s">
        <v>0</v>
      </c>
      <c r="E15" s="1" t="s">
        <v>0</v>
      </c>
      <c r="F15" s="1" t="s">
        <v>0</v>
      </c>
      <c r="G15" s="1" t="s">
        <v>0</v>
      </c>
      <c r="H15" s="2" t="s">
        <v>0</v>
      </c>
    </row>
    <row r="16" spans="1:9" ht="18" customHeight="1">
      <c r="A16" s="1" t="s">
        <v>0</v>
      </c>
      <c r="B16" s="1" t="s">
        <v>0</v>
      </c>
      <c r="C16" s="1" t="s">
        <v>0</v>
      </c>
      <c r="D16" s="1" t="s">
        <v>0</v>
      </c>
      <c r="E16" s="1" t="s">
        <v>0</v>
      </c>
      <c r="F16" s="1" t="s">
        <v>0</v>
      </c>
      <c r="G16" s="1" t="s">
        <v>0</v>
      </c>
      <c r="H16" s="4"/>
      <c r="I16" s="18" t="s">
        <v>1</v>
      </c>
    </row>
    <row r="17" spans="1:12" ht="57" customHeight="1">
      <c r="A17" s="10" t="s">
        <v>2</v>
      </c>
      <c r="B17" s="10" t="s">
        <v>3</v>
      </c>
      <c r="C17" s="10" t="s">
        <v>4</v>
      </c>
      <c r="D17" s="10" t="s">
        <v>5</v>
      </c>
      <c r="E17" s="10" t="s">
        <v>6</v>
      </c>
      <c r="F17" s="10" t="s">
        <v>7</v>
      </c>
      <c r="G17" s="11" t="s">
        <v>156</v>
      </c>
      <c r="H17" s="12" t="s">
        <v>157</v>
      </c>
      <c r="I17" s="13" t="s">
        <v>158</v>
      </c>
    </row>
    <row r="18" spans="1:12" ht="36.75" customHeight="1">
      <c r="A18" s="22" t="s">
        <v>8</v>
      </c>
      <c r="B18" s="19" t="s">
        <v>9</v>
      </c>
      <c r="C18" s="19" t="s">
        <v>0</v>
      </c>
      <c r="D18" s="19" t="s">
        <v>0</v>
      </c>
      <c r="E18" s="19" t="s">
        <v>0</v>
      </c>
      <c r="F18" s="19" t="s">
        <v>0</v>
      </c>
      <c r="G18" s="14">
        <f>G19+G42+G65+G88</f>
        <v>1001557.7</v>
      </c>
      <c r="H18" s="14">
        <f>H19+H42+H65+H88</f>
        <v>987208.4</v>
      </c>
      <c r="I18" s="7">
        <f>H18/G18*100</f>
        <v>98.567301714119921</v>
      </c>
    </row>
    <row r="19" spans="1:12" ht="21" customHeight="1">
      <c r="A19" s="22" t="s">
        <v>10</v>
      </c>
      <c r="B19" s="19" t="s">
        <v>9</v>
      </c>
      <c r="C19" s="19" t="s">
        <v>11</v>
      </c>
      <c r="D19" s="20" t="s">
        <v>0</v>
      </c>
      <c r="E19" s="20" t="s">
        <v>0</v>
      </c>
      <c r="F19" s="20" t="s">
        <v>0</v>
      </c>
      <c r="G19" s="14">
        <f>G20+G31</f>
        <v>89597.8</v>
      </c>
      <c r="H19" s="14">
        <f>H20+H31</f>
        <v>89529.7</v>
      </c>
      <c r="I19" s="7">
        <f t="shared" ref="I19:I82" si="0">H19/G19*100</f>
        <v>99.923993669487416</v>
      </c>
      <c r="K19" s="17"/>
      <c r="L19" s="17"/>
    </row>
    <row r="20" spans="1:12" ht="78.75" customHeight="1">
      <c r="A20" s="22" t="s">
        <v>12</v>
      </c>
      <c r="B20" s="19" t="s">
        <v>9</v>
      </c>
      <c r="C20" s="19" t="s">
        <v>11</v>
      </c>
      <c r="D20" s="19" t="s">
        <v>13</v>
      </c>
      <c r="E20" s="21" t="s">
        <v>0</v>
      </c>
      <c r="F20" s="21" t="s">
        <v>0</v>
      </c>
      <c r="G20" s="7">
        <f>G21</f>
        <v>83954.1</v>
      </c>
      <c r="H20" s="7">
        <f>H21</f>
        <v>83898.9</v>
      </c>
      <c r="I20" s="7">
        <f t="shared" si="0"/>
        <v>99.934249786490454</v>
      </c>
    </row>
    <row r="21" spans="1:12" ht="35.25" customHeight="1">
      <c r="A21" s="23" t="s">
        <v>159</v>
      </c>
      <c r="B21" s="21" t="s">
        <v>9</v>
      </c>
      <c r="C21" s="21" t="s">
        <v>11</v>
      </c>
      <c r="D21" s="21" t="s">
        <v>13</v>
      </c>
      <c r="E21" s="21" t="s">
        <v>261</v>
      </c>
      <c r="F21" s="21" t="s">
        <v>0</v>
      </c>
      <c r="G21" s="9">
        <v>83954.1</v>
      </c>
      <c r="H21" s="9">
        <f>H22</f>
        <v>83898.9</v>
      </c>
      <c r="I21" s="9">
        <f t="shared" si="0"/>
        <v>99.934249786490454</v>
      </c>
    </row>
    <row r="22" spans="1:12" ht="48" customHeight="1">
      <c r="A22" s="23" t="s">
        <v>160</v>
      </c>
      <c r="B22" s="21" t="s">
        <v>9</v>
      </c>
      <c r="C22" s="21" t="s">
        <v>11</v>
      </c>
      <c r="D22" s="21" t="s">
        <v>13</v>
      </c>
      <c r="E22" s="21" t="s">
        <v>262</v>
      </c>
      <c r="F22" s="21" t="s">
        <v>0</v>
      </c>
      <c r="G22" s="9">
        <v>83954.1</v>
      </c>
      <c r="H22" s="9">
        <f>H23+H25+H29</f>
        <v>83898.9</v>
      </c>
      <c r="I22" s="9">
        <f t="shared" si="0"/>
        <v>99.934249786490454</v>
      </c>
    </row>
    <row r="23" spans="1:12" ht="30.75" customHeight="1">
      <c r="A23" s="23" t="s">
        <v>161</v>
      </c>
      <c r="B23" s="21" t="s">
        <v>9</v>
      </c>
      <c r="C23" s="21" t="s">
        <v>11</v>
      </c>
      <c r="D23" s="21" t="s">
        <v>13</v>
      </c>
      <c r="E23" s="21" t="s">
        <v>263</v>
      </c>
      <c r="F23" s="21" t="s">
        <v>0</v>
      </c>
      <c r="G23" s="9">
        <v>80609.600000000006</v>
      </c>
      <c r="H23" s="9">
        <f>H24</f>
        <v>80555.3</v>
      </c>
      <c r="I23" s="9">
        <f t="shared" si="0"/>
        <v>99.932638296183086</v>
      </c>
    </row>
    <row r="24" spans="1:12" ht="79.2" customHeight="1">
      <c r="A24" s="23" t="s">
        <v>264</v>
      </c>
      <c r="B24" s="21" t="s">
        <v>9</v>
      </c>
      <c r="C24" s="21" t="s">
        <v>11</v>
      </c>
      <c r="D24" s="21" t="s">
        <v>13</v>
      </c>
      <c r="E24" s="21" t="s">
        <v>263</v>
      </c>
      <c r="F24" s="21" t="s">
        <v>14</v>
      </c>
      <c r="G24" s="9">
        <v>80609.600000000006</v>
      </c>
      <c r="H24" s="9">
        <v>80555.3</v>
      </c>
      <c r="I24" s="9">
        <f t="shared" si="0"/>
        <v>99.932638296183086</v>
      </c>
    </row>
    <row r="25" spans="1:12" ht="31.5" customHeight="1">
      <c r="A25" s="23" t="s">
        <v>162</v>
      </c>
      <c r="B25" s="21" t="s">
        <v>9</v>
      </c>
      <c r="C25" s="21" t="s">
        <v>11</v>
      </c>
      <c r="D25" s="21" t="s">
        <v>13</v>
      </c>
      <c r="E25" s="21" t="s">
        <v>265</v>
      </c>
      <c r="F25" s="21" t="s">
        <v>0</v>
      </c>
      <c r="G25" s="9">
        <v>1814.6</v>
      </c>
      <c r="H25" s="9">
        <v>1813.7</v>
      </c>
      <c r="I25" s="9">
        <f t="shared" si="0"/>
        <v>99.950402292516259</v>
      </c>
    </row>
    <row r="26" spans="1:12" ht="77.25" customHeight="1">
      <c r="A26" s="23" t="s">
        <v>264</v>
      </c>
      <c r="B26" s="21" t="s">
        <v>9</v>
      </c>
      <c r="C26" s="21" t="s">
        <v>11</v>
      </c>
      <c r="D26" s="21" t="s">
        <v>13</v>
      </c>
      <c r="E26" s="21" t="s">
        <v>265</v>
      </c>
      <c r="F26" s="21" t="s">
        <v>14</v>
      </c>
      <c r="G26" s="9">
        <v>1412.6</v>
      </c>
      <c r="H26" s="9">
        <v>1412.6</v>
      </c>
      <c r="I26" s="9">
        <f t="shared" si="0"/>
        <v>100</v>
      </c>
    </row>
    <row r="27" spans="1:12" ht="31.5" customHeight="1">
      <c r="A27" s="23" t="s">
        <v>266</v>
      </c>
      <c r="B27" s="21" t="s">
        <v>9</v>
      </c>
      <c r="C27" s="21" t="s">
        <v>11</v>
      </c>
      <c r="D27" s="21" t="s">
        <v>13</v>
      </c>
      <c r="E27" s="21" t="s">
        <v>265</v>
      </c>
      <c r="F27" s="21" t="s">
        <v>15</v>
      </c>
      <c r="G27" s="9">
        <v>400</v>
      </c>
      <c r="H27" s="9">
        <v>400</v>
      </c>
      <c r="I27" s="9">
        <f t="shared" si="0"/>
        <v>100</v>
      </c>
    </row>
    <row r="28" spans="1:12" ht="20.25" customHeight="1">
      <c r="A28" s="23" t="s">
        <v>16</v>
      </c>
      <c r="B28" s="21" t="s">
        <v>9</v>
      </c>
      <c r="C28" s="21" t="s">
        <v>11</v>
      </c>
      <c r="D28" s="21" t="s">
        <v>13</v>
      </c>
      <c r="E28" s="21" t="s">
        <v>265</v>
      </c>
      <c r="F28" s="21" t="s">
        <v>17</v>
      </c>
      <c r="G28" s="9">
        <v>2</v>
      </c>
      <c r="H28" s="9">
        <v>2</v>
      </c>
      <c r="I28" s="9">
        <f t="shared" si="0"/>
        <v>100</v>
      </c>
    </row>
    <row r="29" spans="1:12" ht="46.5" customHeight="1">
      <c r="A29" s="23" t="s">
        <v>18</v>
      </c>
      <c r="B29" s="21" t="s">
        <v>9</v>
      </c>
      <c r="C29" s="21" t="s">
        <v>11</v>
      </c>
      <c r="D29" s="21" t="s">
        <v>13</v>
      </c>
      <c r="E29" s="21" t="s">
        <v>267</v>
      </c>
      <c r="F29" s="21" t="s">
        <v>0</v>
      </c>
      <c r="G29" s="9">
        <v>1529.9</v>
      </c>
      <c r="H29" s="9">
        <f>H30</f>
        <v>1529.9</v>
      </c>
      <c r="I29" s="9">
        <f t="shared" si="0"/>
        <v>100</v>
      </c>
    </row>
    <row r="30" spans="1:12" ht="77.400000000000006" customHeight="1">
      <c r="A30" s="23" t="s">
        <v>264</v>
      </c>
      <c r="B30" s="21" t="s">
        <v>9</v>
      </c>
      <c r="C30" s="21" t="s">
        <v>11</v>
      </c>
      <c r="D30" s="21" t="s">
        <v>13</v>
      </c>
      <c r="E30" s="21" t="s">
        <v>267</v>
      </c>
      <c r="F30" s="21" t="s">
        <v>14</v>
      </c>
      <c r="G30" s="9">
        <v>1529.9</v>
      </c>
      <c r="H30" s="9">
        <v>1529.9</v>
      </c>
      <c r="I30" s="9">
        <f t="shared" si="0"/>
        <v>100</v>
      </c>
    </row>
    <row r="31" spans="1:12" ht="17.25" customHeight="1">
      <c r="A31" s="22" t="s">
        <v>19</v>
      </c>
      <c r="B31" s="19" t="s">
        <v>9</v>
      </c>
      <c r="C31" s="19" t="s">
        <v>11</v>
      </c>
      <c r="D31" s="19" t="s">
        <v>20</v>
      </c>
      <c r="E31" s="21" t="s">
        <v>0</v>
      </c>
      <c r="F31" s="21" t="s">
        <v>0</v>
      </c>
      <c r="G31" s="14">
        <v>5643.7</v>
      </c>
      <c r="H31" s="14">
        <f>H32+H37</f>
        <v>5630.7999999999993</v>
      </c>
      <c r="I31" s="14">
        <f t="shared" si="0"/>
        <v>99.771426546414574</v>
      </c>
    </row>
    <row r="32" spans="1:12" ht="33" customHeight="1">
      <c r="A32" s="23" t="s">
        <v>163</v>
      </c>
      <c r="B32" s="21" t="s">
        <v>9</v>
      </c>
      <c r="C32" s="21" t="s">
        <v>11</v>
      </c>
      <c r="D32" s="21" t="s">
        <v>20</v>
      </c>
      <c r="E32" s="21" t="s">
        <v>268</v>
      </c>
      <c r="F32" s="21" t="s">
        <v>0</v>
      </c>
      <c r="G32" s="9">
        <v>2967.3</v>
      </c>
      <c r="H32" s="9">
        <f>H33</f>
        <v>2954.4</v>
      </c>
      <c r="I32" s="9">
        <f t="shared" si="0"/>
        <v>99.565261348700844</v>
      </c>
    </row>
    <row r="33" spans="1:9" ht="48" customHeight="1">
      <c r="A33" s="23" t="s">
        <v>164</v>
      </c>
      <c r="B33" s="21" t="s">
        <v>9</v>
      </c>
      <c r="C33" s="21" t="s">
        <v>11</v>
      </c>
      <c r="D33" s="21" t="s">
        <v>20</v>
      </c>
      <c r="E33" s="21" t="s">
        <v>269</v>
      </c>
      <c r="F33" s="21" t="s">
        <v>0</v>
      </c>
      <c r="G33" s="9">
        <v>2967.3</v>
      </c>
      <c r="H33" s="9">
        <f>H34</f>
        <v>2954.4</v>
      </c>
      <c r="I33" s="9">
        <f t="shared" si="0"/>
        <v>99.565261348700844</v>
      </c>
    </row>
    <row r="34" spans="1:9" ht="33" customHeight="1">
      <c r="A34" s="23" t="s">
        <v>270</v>
      </c>
      <c r="B34" s="21" t="s">
        <v>9</v>
      </c>
      <c r="C34" s="21" t="s">
        <v>11</v>
      </c>
      <c r="D34" s="21" t="s">
        <v>20</v>
      </c>
      <c r="E34" s="21" t="s">
        <v>271</v>
      </c>
      <c r="F34" s="21" t="s">
        <v>0</v>
      </c>
      <c r="G34" s="9">
        <v>2967.3</v>
      </c>
      <c r="H34" s="9">
        <f>H35+H36</f>
        <v>2954.4</v>
      </c>
      <c r="I34" s="9">
        <f t="shared" si="0"/>
        <v>99.565261348700844</v>
      </c>
    </row>
    <row r="35" spans="1:9" ht="78.75" customHeight="1">
      <c r="A35" s="23" t="s">
        <v>264</v>
      </c>
      <c r="B35" s="21" t="s">
        <v>9</v>
      </c>
      <c r="C35" s="21" t="s">
        <v>11</v>
      </c>
      <c r="D35" s="21" t="s">
        <v>20</v>
      </c>
      <c r="E35" s="21" t="s">
        <v>271</v>
      </c>
      <c r="F35" s="21" t="s">
        <v>14</v>
      </c>
      <c r="G35" s="9">
        <v>34.799999999999997</v>
      </c>
      <c r="H35" s="9">
        <v>34.799999999999997</v>
      </c>
      <c r="I35" s="9">
        <f t="shared" si="0"/>
        <v>100</v>
      </c>
    </row>
    <row r="36" spans="1:9" ht="33" customHeight="1">
      <c r="A36" s="23" t="s">
        <v>266</v>
      </c>
      <c r="B36" s="21" t="s">
        <v>9</v>
      </c>
      <c r="C36" s="21" t="s">
        <v>11</v>
      </c>
      <c r="D36" s="21" t="s">
        <v>20</v>
      </c>
      <c r="E36" s="21" t="s">
        <v>271</v>
      </c>
      <c r="F36" s="21" t="s">
        <v>15</v>
      </c>
      <c r="G36" s="9">
        <v>2932.5</v>
      </c>
      <c r="H36" s="9">
        <v>2919.6</v>
      </c>
      <c r="I36" s="9">
        <f t="shared" si="0"/>
        <v>99.56010230179028</v>
      </c>
    </row>
    <row r="37" spans="1:9" ht="16.5" customHeight="1">
      <c r="A37" s="23" t="s">
        <v>21</v>
      </c>
      <c r="B37" s="21" t="s">
        <v>9</v>
      </c>
      <c r="C37" s="21" t="s">
        <v>11</v>
      </c>
      <c r="D37" s="21" t="s">
        <v>20</v>
      </c>
      <c r="E37" s="21" t="s">
        <v>272</v>
      </c>
      <c r="F37" s="21" t="s">
        <v>0</v>
      </c>
      <c r="G37" s="9">
        <v>2676.4</v>
      </c>
      <c r="H37" s="9">
        <f>H38</f>
        <v>2676.3999999999996</v>
      </c>
      <c r="I37" s="9">
        <f t="shared" si="0"/>
        <v>99.999999999999972</v>
      </c>
    </row>
    <row r="38" spans="1:9" ht="48.6" customHeight="1">
      <c r="A38" s="23" t="s">
        <v>22</v>
      </c>
      <c r="B38" s="21" t="s">
        <v>9</v>
      </c>
      <c r="C38" s="21" t="s">
        <v>11</v>
      </c>
      <c r="D38" s="21" t="s">
        <v>20</v>
      </c>
      <c r="E38" s="21" t="s">
        <v>273</v>
      </c>
      <c r="F38" s="21" t="s">
        <v>0</v>
      </c>
      <c r="G38" s="9">
        <v>2676.4</v>
      </c>
      <c r="H38" s="9">
        <f>H39</f>
        <v>2676.3999999999996</v>
      </c>
      <c r="I38" s="9">
        <f t="shared" si="0"/>
        <v>99.999999999999972</v>
      </c>
    </row>
    <row r="39" spans="1:9" ht="45.75" customHeight="1">
      <c r="A39" s="23" t="s">
        <v>165</v>
      </c>
      <c r="B39" s="21" t="s">
        <v>9</v>
      </c>
      <c r="C39" s="21" t="s">
        <v>11</v>
      </c>
      <c r="D39" s="21" t="s">
        <v>20</v>
      </c>
      <c r="E39" s="21" t="s">
        <v>274</v>
      </c>
      <c r="F39" s="21" t="s">
        <v>0</v>
      </c>
      <c r="G39" s="9">
        <v>2676.4</v>
      </c>
      <c r="H39" s="9">
        <f>H40+H41</f>
        <v>2676.3999999999996</v>
      </c>
      <c r="I39" s="9">
        <f t="shared" si="0"/>
        <v>99.999999999999972</v>
      </c>
    </row>
    <row r="40" spans="1:9" ht="30" customHeight="1">
      <c r="A40" s="23" t="s">
        <v>266</v>
      </c>
      <c r="B40" s="21" t="s">
        <v>9</v>
      </c>
      <c r="C40" s="21" t="s">
        <v>11</v>
      </c>
      <c r="D40" s="21" t="s">
        <v>20</v>
      </c>
      <c r="E40" s="21" t="s">
        <v>274</v>
      </c>
      <c r="F40" s="21" t="s">
        <v>15</v>
      </c>
      <c r="G40" s="9">
        <v>64.7</v>
      </c>
      <c r="H40" s="9">
        <v>64.7</v>
      </c>
      <c r="I40" s="9">
        <f t="shared" si="0"/>
        <v>100</v>
      </c>
    </row>
    <row r="41" spans="1:9" ht="15.6">
      <c r="A41" s="23" t="s">
        <v>16</v>
      </c>
      <c r="B41" s="21" t="s">
        <v>9</v>
      </c>
      <c r="C41" s="21" t="s">
        <v>11</v>
      </c>
      <c r="D41" s="21" t="s">
        <v>20</v>
      </c>
      <c r="E41" s="21" t="s">
        <v>274</v>
      </c>
      <c r="F41" s="21" t="s">
        <v>17</v>
      </c>
      <c r="G41" s="9">
        <v>2611.6999999999998</v>
      </c>
      <c r="H41" s="9">
        <v>2611.6999999999998</v>
      </c>
      <c r="I41" s="9">
        <f t="shared" si="0"/>
        <v>100</v>
      </c>
    </row>
    <row r="42" spans="1:9" ht="16.2">
      <c r="A42" s="22" t="s">
        <v>23</v>
      </c>
      <c r="B42" s="19" t="s">
        <v>9</v>
      </c>
      <c r="C42" s="19" t="s">
        <v>13</v>
      </c>
      <c r="D42" s="20" t="s">
        <v>0</v>
      </c>
      <c r="E42" s="20" t="s">
        <v>0</v>
      </c>
      <c r="F42" s="20" t="s">
        <v>0</v>
      </c>
      <c r="G42" s="14">
        <f>272536.6-15000</f>
        <v>257536.59999999998</v>
      </c>
      <c r="H42" s="7">
        <f>H43</f>
        <v>257097.7</v>
      </c>
      <c r="I42" s="7">
        <f t="shared" si="0"/>
        <v>99.829577621200258</v>
      </c>
    </row>
    <row r="43" spans="1:9" ht="31.2">
      <c r="A43" s="22" t="s">
        <v>24</v>
      </c>
      <c r="B43" s="19" t="s">
        <v>9</v>
      </c>
      <c r="C43" s="19" t="s">
        <v>13</v>
      </c>
      <c r="D43" s="19" t="s">
        <v>25</v>
      </c>
      <c r="E43" s="21" t="s">
        <v>0</v>
      </c>
      <c r="F43" s="21" t="s">
        <v>0</v>
      </c>
      <c r="G43" s="7">
        <f>G44+G48</f>
        <v>257536.59999999998</v>
      </c>
      <c r="H43" s="7">
        <f>H44+H48</f>
        <v>257097.7</v>
      </c>
      <c r="I43" s="7">
        <f t="shared" si="0"/>
        <v>99.829577621200258</v>
      </c>
    </row>
    <row r="44" spans="1:9" ht="30.6" customHeight="1">
      <c r="A44" s="23" t="s">
        <v>215</v>
      </c>
      <c r="B44" s="21" t="s">
        <v>9</v>
      </c>
      <c r="C44" s="21" t="s">
        <v>13</v>
      </c>
      <c r="D44" s="21" t="s">
        <v>25</v>
      </c>
      <c r="E44" s="21" t="s">
        <v>275</v>
      </c>
      <c r="F44" s="21" t="s">
        <v>0</v>
      </c>
      <c r="G44" s="9">
        <v>150</v>
      </c>
      <c r="H44" s="9">
        <f>H45</f>
        <v>150</v>
      </c>
      <c r="I44" s="9">
        <f t="shared" si="0"/>
        <v>100</v>
      </c>
    </row>
    <row r="45" spans="1:9" ht="33.6" customHeight="1">
      <c r="A45" s="23" t="s">
        <v>218</v>
      </c>
      <c r="B45" s="21" t="s">
        <v>9</v>
      </c>
      <c r="C45" s="21" t="s">
        <v>13</v>
      </c>
      <c r="D45" s="21" t="s">
        <v>25</v>
      </c>
      <c r="E45" s="21" t="s">
        <v>276</v>
      </c>
      <c r="F45" s="21" t="s">
        <v>0</v>
      </c>
      <c r="G45" s="9">
        <v>150</v>
      </c>
      <c r="H45" s="9">
        <f>H46</f>
        <v>150</v>
      </c>
      <c r="I45" s="9">
        <f t="shared" si="0"/>
        <v>100</v>
      </c>
    </row>
    <row r="46" spans="1:9" ht="62.25" customHeight="1">
      <c r="A46" s="23" t="s">
        <v>277</v>
      </c>
      <c r="B46" s="21" t="s">
        <v>9</v>
      </c>
      <c r="C46" s="21" t="s">
        <v>13</v>
      </c>
      <c r="D46" s="21" t="s">
        <v>25</v>
      </c>
      <c r="E46" s="21" t="s">
        <v>278</v>
      </c>
      <c r="F46" s="21" t="s">
        <v>0</v>
      </c>
      <c r="G46" s="9">
        <v>150</v>
      </c>
      <c r="H46" s="9">
        <f>H47</f>
        <v>150</v>
      </c>
      <c r="I46" s="9">
        <f t="shared" si="0"/>
        <v>100</v>
      </c>
    </row>
    <row r="47" spans="1:9" ht="31.2">
      <c r="A47" s="23" t="s">
        <v>266</v>
      </c>
      <c r="B47" s="21" t="s">
        <v>9</v>
      </c>
      <c r="C47" s="21" t="s">
        <v>13</v>
      </c>
      <c r="D47" s="21" t="s">
        <v>25</v>
      </c>
      <c r="E47" s="21" t="s">
        <v>278</v>
      </c>
      <c r="F47" s="21" t="s">
        <v>15</v>
      </c>
      <c r="G47" s="9">
        <v>150</v>
      </c>
      <c r="H47" s="9">
        <v>150</v>
      </c>
      <c r="I47" s="9">
        <f t="shared" si="0"/>
        <v>100</v>
      </c>
    </row>
    <row r="48" spans="1:9" ht="30.75" customHeight="1">
      <c r="A48" s="23" t="s">
        <v>159</v>
      </c>
      <c r="B48" s="21" t="s">
        <v>9</v>
      </c>
      <c r="C48" s="21" t="s">
        <v>13</v>
      </c>
      <c r="D48" s="21" t="s">
        <v>25</v>
      </c>
      <c r="E48" s="21" t="s">
        <v>261</v>
      </c>
      <c r="F48" s="21" t="s">
        <v>0</v>
      </c>
      <c r="G48" s="9">
        <f>272386.6-15000</f>
        <v>257386.59999999998</v>
      </c>
      <c r="H48" s="9">
        <f>H49+H62</f>
        <v>256947.7</v>
      </c>
      <c r="I48" s="9">
        <f t="shared" si="0"/>
        <v>99.82947830228926</v>
      </c>
    </row>
    <row r="49" spans="1:9" ht="50.4" customHeight="1">
      <c r="A49" s="23" t="s">
        <v>166</v>
      </c>
      <c r="B49" s="21" t="s">
        <v>9</v>
      </c>
      <c r="C49" s="21" t="s">
        <v>13</v>
      </c>
      <c r="D49" s="21" t="s">
        <v>25</v>
      </c>
      <c r="E49" s="21" t="s">
        <v>279</v>
      </c>
      <c r="F49" s="21" t="s">
        <v>0</v>
      </c>
      <c r="G49" s="9">
        <f>271956.6-15000</f>
        <v>256956.59999999998</v>
      </c>
      <c r="H49" s="9">
        <f>H50+H52+H54+H56+H58+H60</f>
        <v>256557.7</v>
      </c>
      <c r="I49" s="9">
        <f t="shared" si="0"/>
        <v>99.844759776553715</v>
      </c>
    </row>
    <row r="50" spans="1:9" ht="78" customHeight="1">
      <c r="A50" s="23" t="s">
        <v>26</v>
      </c>
      <c r="B50" s="21" t="s">
        <v>9</v>
      </c>
      <c r="C50" s="21" t="s">
        <v>13</v>
      </c>
      <c r="D50" s="21" t="s">
        <v>25</v>
      </c>
      <c r="E50" s="21" t="s">
        <v>280</v>
      </c>
      <c r="F50" s="21" t="s">
        <v>0</v>
      </c>
      <c r="G50" s="9">
        <v>40341.1</v>
      </c>
      <c r="H50" s="9">
        <f>H51</f>
        <v>40142.199999999997</v>
      </c>
      <c r="I50" s="9">
        <f t="shared" si="0"/>
        <v>99.506954445962066</v>
      </c>
    </row>
    <row r="51" spans="1:9" ht="48.75" customHeight="1">
      <c r="A51" s="23" t="s">
        <v>27</v>
      </c>
      <c r="B51" s="21" t="s">
        <v>9</v>
      </c>
      <c r="C51" s="21" t="s">
        <v>13</v>
      </c>
      <c r="D51" s="21" t="s">
        <v>25</v>
      </c>
      <c r="E51" s="21" t="s">
        <v>280</v>
      </c>
      <c r="F51" s="21" t="s">
        <v>28</v>
      </c>
      <c r="G51" s="9">
        <v>40341.1</v>
      </c>
      <c r="H51" s="9">
        <v>40142.199999999997</v>
      </c>
      <c r="I51" s="9">
        <f t="shared" si="0"/>
        <v>99.506954445962066</v>
      </c>
    </row>
    <row r="52" spans="1:9" ht="77.25" customHeight="1">
      <c r="A52" s="23" t="s">
        <v>29</v>
      </c>
      <c r="B52" s="21" t="s">
        <v>9</v>
      </c>
      <c r="C52" s="21" t="s">
        <v>13</v>
      </c>
      <c r="D52" s="21" t="s">
        <v>25</v>
      </c>
      <c r="E52" s="21" t="s">
        <v>281</v>
      </c>
      <c r="F52" s="21" t="s">
        <v>0</v>
      </c>
      <c r="G52" s="9">
        <v>1110</v>
      </c>
      <c r="H52" s="9">
        <f>H53</f>
        <v>1110</v>
      </c>
      <c r="I52" s="9">
        <f t="shared" si="0"/>
        <v>100</v>
      </c>
    </row>
    <row r="53" spans="1:9" ht="30.75" customHeight="1">
      <c r="A53" s="23" t="s">
        <v>266</v>
      </c>
      <c r="B53" s="21" t="s">
        <v>9</v>
      </c>
      <c r="C53" s="21" t="s">
        <v>13</v>
      </c>
      <c r="D53" s="21" t="s">
        <v>25</v>
      </c>
      <c r="E53" s="21" t="s">
        <v>281</v>
      </c>
      <c r="F53" s="21" t="s">
        <v>15</v>
      </c>
      <c r="G53" s="9">
        <v>1110</v>
      </c>
      <c r="H53" s="9">
        <v>1110</v>
      </c>
      <c r="I53" s="9">
        <f t="shared" si="0"/>
        <v>100</v>
      </c>
    </row>
    <row r="54" spans="1:9" ht="48.75" customHeight="1">
      <c r="A54" s="23" t="s">
        <v>30</v>
      </c>
      <c r="B54" s="21" t="s">
        <v>9</v>
      </c>
      <c r="C54" s="21" t="s">
        <v>13</v>
      </c>
      <c r="D54" s="21" t="s">
        <v>25</v>
      </c>
      <c r="E54" s="21" t="s">
        <v>282</v>
      </c>
      <c r="F54" s="21" t="s">
        <v>0</v>
      </c>
      <c r="G54" s="9">
        <v>4755.8</v>
      </c>
      <c r="H54" s="9">
        <f>H55</f>
        <v>4755.8</v>
      </c>
      <c r="I54" s="9">
        <f t="shared" si="0"/>
        <v>100</v>
      </c>
    </row>
    <row r="55" spans="1:9" ht="31.2">
      <c r="A55" s="23" t="s">
        <v>266</v>
      </c>
      <c r="B55" s="21" t="s">
        <v>9</v>
      </c>
      <c r="C55" s="21" t="s">
        <v>13</v>
      </c>
      <c r="D55" s="21" t="s">
        <v>25</v>
      </c>
      <c r="E55" s="21" t="s">
        <v>282</v>
      </c>
      <c r="F55" s="21" t="s">
        <v>15</v>
      </c>
      <c r="G55" s="9">
        <v>4755.8</v>
      </c>
      <c r="H55" s="9">
        <v>4755.8</v>
      </c>
      <c r="I55" s="9">
        <f t="shared" si="0"/>
        <v>100</v>
      </c>
    </row>
    <row r="56" spans="1:9" ht="33" customHeight="1">
      <c r="A56" s="23" t="s">
        <v>283</v>
      </c>
      <c r="B56" s="21" t="s">
        <v>9</v>
      </c>
      <c r="C56" s="21" t="s">
        <v>13</v>
      </c>
      <c r="D56" s="21" t="s">
        <v>25</v>
      </c>
      <c r="E56" s="21" t="s">
        <v>284</v>
      </c>
      <c r="F56" s="21" t="s">
        <v>0</v>
      </c>
      <c r="G56" s="9">
        <v>164899.70000000001</v>
      </c>
      <c r="H56" s="9">
        <f>H57</f>
        <v>164899.70000000001</v>
      </c>
      <c r="I56" s="9">
        <f t="shared" si="0"/>
        <v>100</v>
      </c>
    </row>
    <row r="57" spans="1:9" ht="45" customHeight="1">
      <c r="A57" s="23" t="s">
        <v>167</v>
      </c>
      <c r="B57" s="21" t="s">
        <v>9</v>
      </c>
      <c r="C57" s="21" t="s">
        <v>13</v>
      </c>
      <c r="D57" s="21" t="s">
        <v>25</v>
      </c>
      <c r="E57" s="21" t="s">
        <v>284</v>
      </c>
      <c r="F57" s="21" t="s">
        <v>31</v>
      </c>
      <c r="G57" s="9">
        <v>164899.70000000001</v>
      </c>
      <c r="H57" s="9">
        <v>164899.70000000001</v>
      </c>
      <c r="I57" s="9">
        <f t="shared" si="0"/>
        <v>100</v>
      </c>
    </row>
    <row r="58" spans="1:9" ht="34.799999999999997" customHeight="1">
      <c r="A58" s="23" t="s">
        <v>285</v>
      </c>
      <c r="B58" s="21" t="s">
        <v>9</v>
      </c>
      <c r="C58" s="21" t="s">
        <v>13</v>
      </c>
      <c r="D58" s="21" t="s">
        <v>25</v>
      </c>
      <c r="E58" s="21" t="s">
        <v>286</v>
      </c>
      <c r="F58" s="21" t="s">
        <v>0</v>
      </c>
      <c r="G58" s="9">
        <v>650</v>
      </c>
      <c r="H58" s="9">
        <f>H59</f>
        <v>650</v>
      </c>
      <c r="I58" s="9">
        <f t="shared" si="0"/>
        <v>100</v>
      </c>
    </row>
    <row r="59" spans="1:9" ht="55.2" customHeight="1">
      <c r="A59" s="23" t="s">
        <v>167</v>
      </c>
      <c r="B59" s="21" t="s">
        <v>9</v>
      </c>
      <c r="C59" s="21" t="s">
        <v>13</v>
      </c>
      <c r="D59" s="21" t="s">
        <v>25</v>
      </c>
      <c r="E59" s="21" t="s">
        <v>286</v>
      </c>
      <c r="F59" s="21" t="s">
        <v>31</v>
      </c>
      <c r="G59" s="9">
        <v>650</v>
      </c>
      <c r="H59" s="9">
        <v>650</v>
      </c>
      <c r="I59" s="9">
        <f t="shared" si="0"/>
        <v>100</v>
      </c>
    </row>
    <row r="60" spans="1:9" ht="49.8" customHeight="1">
      <c r="A60" s="23" t="s">
        <v>287</v>
      </c>
      <c r="B60" s="21" t="s">
        <v>9</v>
      </c>
      <c r="C60" s="21" t="s">
        <v>13</v>
      </c>
      <c r="D60" s="21" t="s">
        <v>25</v>
      </c>
      <c r="E60" s="21" t="s">
        <v>288</v>
      </c>
      <c r="F60" s="21" t="s">
        <v>0</v>
      </c>
      <c r="G60" s="9">
        <f>G61</f>
        <v>45200</v>
      </c>
      <c r="H60" s="9">
        <f>H61</f>
        <v>45000</v>
      </c>
      <c r="I60" s="9">
        <f t="shared" si="0"/>
        <v>99.557522123893804</v>
      </c>
    </row>
    <row r="61" spans="1:9" ht="54.6" customHeight="1">
      <c r="A61" s="23" t="s">
        <v>167</v>
      </c>
      <c r="B61" s="21" t="s">
        <v>9</v>
      </c>
      <c r="C61" s="21" t="s">
        <v>13</v>
      </c>
      <c r="D61" s="21" t="s">
        <v>25</v>
      </c>
      <c r="E61" s="21" t="s">
        <v>288</v>
      </c>
      <c r="F61" s="21" t="s">
        <v>31</v>
      </c>
      <c r="G61" s="9">
        <f>60200-15000</f>
        <v>45200</v>
      </c>
      <c r="H61" s="9">
        <v>45000</v>
      </c>
      <c r="I61" s="9">
        <f t="shared" si="0"/>
        <v>99.557522123893804</v>
      </c>
    </row>
    <row r="62" spans="1:9" ht="62.25" customHeight="1">
      <c r="A62" s="23" t="s">
        <v>168</v>
      </c>
      <c r="B62" s="21" t="s">
        <v>9</v>
      </c>
      <c r="C62" s="21" t="s">
        <v>13</v>
      </c>
      <c r="D62" s="21" t="s">
        <v>25</v>
      </c>
      <c r="E62" s="21" t="s">
        <v>289</v>
      </c>
      <c r="F62" s="21" t="s">
        <v>0</v>
      </c>
      <c r="G62" s="9">
        <v>430</v>
      </c>
      <c r="H62" s="9">
        <f>H63</f>
        <v>390</v>
      </c>
      <c r="I62" s="9">
        <f t="shared" si="0"/>
        <v>90.697674418604649</v>
      </c>
    </row>
    <row r="63" spans="1:9" ht="66.75" customHeight="1">
      <c r="A63" s="23" t="s">
        <v>290</v>
      </c>
      <c r="B63" s="21" t="s">
        <v>9</v>
      </c>
      <c r="C63" s="21" t="s">
        <v>13</v>
      </c>
      <c r="D63" s="21" t="s">
        <v>25</v>
      </c>
      <c r="E63" s="21" t="s">
        <v>291</v>
      </c>
      <c r="F63" s="21" t="s">
        <v>0</v>
      </c>
      <c r="G63" s="9">
        <v>430</v>
      </c>
      <c r="H63" s="9">
        <f>H64</f>
        <v>390</v>
      </c>
      <c r="I63" s="9">
        <f t="shared" si="0"/>
        <v>90.697674418604649</v>
      </c>
    </row>
    <row r="64" spans="1:9" ht="31.2">
      <c r="A64" s="23" t="s">
        <v>266</v>
      </c>
      <c r="B64" s="21" t="s">
        <v>9</v>
      </c>
      <c r="C64" s="21" t="s">
        <v>13</v>
      </c>
      <c r="D64" s="21" t="s">
        <v>25</v>
      </c>
      <c r="E64" s="21" t="s">
        <v>291</v>
      </c>
      <c r="F64" s="21" t="s">
        <v>15</v>
      </c>
      <c r="G64" s="9">
        <v>430</v>
      </c>
      <c r="H64" s="9">
        <v>390</v>
      </c>
      <c r="I64" s="9">
        <f t="shared" si="0"/>
        <v>90.697674418604649</v>
      </c>
    </row>
    <row r="65" spans="1:9" ht="16.2">
      <c r="A65" s="22" t="s">
        <v>32</v>
      </c>
      <c r="B65" s="19" t="s">
        <v>9</v>
      </c>
      <c r="C65" s="19" t="s">
        <v>33</v>
      </c>
      <c r="D65" s="20" t="s">
        <v>0</v>
      </c>
      <c r="E65" s="20" t="s">
        <v>0</v>
      </c>
      <c r="F65" s="20" t="s">
        <v>0</v>
      </c>
      <c r="G65" s="14">
        <v>527597</v>
      </c>
      <c r="H65" s="14">
        <f>H66</f>
        <v>515074.4</v>
      </c>
      <c r="I65" s="7">
        <f t="shared" si="0"/>
        <v>97.626483850363073</v>
      </c>
    </row>
    <row r="66" spans="1:9" ht="15.6">
      <c r="A66" s="22" t="s">
        <v>34</v>
      </c>
      <c r="B66" s="19" t="s">
        <v>9</v>
      </c>
      <c r="C66" s="19" t="s">
        <v>33</v>
      </c>
      <c r="D66" s="19" t="s">
        <v>11</v>
      </c>
      <c r="E66" s="21" t="s">
        <v>0</v>
      </c>
      <c r="F66" s="21" t="s">
        <v>0</v>
      </c>
      <c r="G66" s="14">
        <v>527597</v>
      </c>
      <c r="H66" s="14">
        <f>H67</f>
        <v>515074.4</v>
      </c>
      <c r="I66" s="7">
        <f t="shared" si="0"/>
        <v>97.626483850363073</v>
      </c>
    </row>
    <row r="67" spans="1:9" ht="30.75" customHeight="1">
      <c r="A67" s="23" t="s">
        <v>159</v>
      </c>
      <c r="B67" s="21" t="s">
        <v>9</v>
      </c>
      <c r="C67" s="21" t="s">
        <v>33</v>
      </c>
      <c r="D67" s="21" t="s">
        <v>11</v>
      </c>
      <c r="E67" s="21" t="s">
        <v>261</v>
      </c>
      <c r="F67" s="21" t="s">
        <v>0</v>
      </c>
      <c r="G67" s="9">
        <v>527597</v>
      </c>
      <c r="H67" s="9">
        <f>H68+H80+H84+H86</f>
        <v>515074.4</v>
      </c>
      <c r="I67" s="9">
        <f t="shared" si="0"/>
        <v>97.626483850363073</v>
      </c>
    </row>
    <row r="68" spans="1:9" ht="46.2" customHeight="1">
      <c r="A68" s="23" t="s">
        <v>169</v>
      </c>
      <c r="B68" s="21" t="s">
        <v>9</v>
      </c>
      <c r="C68" s="21" t="s">
        <v>33</v>
      </c>
      <c r="D68" s="21" t="s">
        <v>11</v>
      </c>
      <c r="E68" s="21" t="s">
        <v>292</v>
      </c>
      <c r="F68" s="21" t="s">
        <v>0</v>
      </c>
      <c r="G68" s="9">
        <v>491697</v>
      </c>
      <c r="H68" s="9">
        <f>H69+H71+H73+H75+H77</f>
        <v>491409.9</v>
      </c>
      <c r="I68" s="9">
        <f t="shared" si="0"/>
        <v>99.94161038200356</v>
      </c>
    </row>
    <row r="69" spans="1:9" ht="64.5" customHeight="1">
      <c r="A69" s="23" t="s">
        <v>293</v>
      </c>
      <c r="B69" s="21" t="s">
        <v>9</v>
      </c>
      <c r="C69" s="21" t="s">
        <v>33</v>
      </c>
      <c r="D69" s="21" t="s">
        <v>11</v>
      </c>
      <c r="E69" s="21" t="s">
        <v>294</v>
      </c>
      <c r="F69" s="21" t="s">
        <v>0</v>
      </c>
      <c r="G69" s="9">
        <v>182811</v>
      </c>
      <c r="H69" s="9">
        <f>H70</f>
        <v>182523.9</v>
      </c>
      <c r="I69" s="9">
        <f t="shared" si="0"/>
        <v>99.842952557559443</v>
      </c>
    </row>
    <row r="70" spans="1:9" ht="49.2" customHeight="1">
      <c r="A70" s="23" t="s">
        <v>167</v>
      </c>
      <c r="B70" s="21" t="s">
        <v>9</v>
      </c>
      <c r="C70" s="21" t="s">
        <v>33</v>
      </c>
      <c r="D70" s="21" t="s">
        <v>11</v>
      </c>
      <c r="E70" s="21" t="s">
        <v>294</v>
      </c>
      <c r="F70" s="21" t="s">
        <v>31</v>
      </c>
      <c r="G70" s="9">
        <v>182811</v>
      </c>
      <c r="H70" s="9">
        <v>182523.9</v>
      </c>
      <c r="I70" s="9">
        <f t="shared" si="0"/>
        <v>99.842952557559443</v>
      </c>
    </row>
    <row r="71" spans="1:9" ht="83.4" customHeight="1">
      <c r="A71" s="23" t="s">
        <v>295</v>
      </c>
      <c r="B71" s="21" t="s">
        <v>9</v>
      </c>
      <c r="C71" s="21" t="s">
        <v>33</v>
      </c>
      <c r="D71" s="21" t="s">
        <v>11</v>
      </c>
      <c r="E71" s="21" t="s">
        <v>296</v>
      </c>
      <c r="F71" s="21" t="s">
        <v>0</v>
      </c>
      <c r="G71" s="9">
        <v>92032.6</v>
      </c>
      <c r="H71" s="9">
        <f>H72</f>
        <v>92032.6</v>
      </c>
      <c r="I71" s="9">
        <f t="shared" si="0"/>
        <v>100</v>
      </c>
    </row>
    <row r="72" spans="1:9" ht="31.2">
      <c r="A72" s="23" t="s">
        <v>167</v>
      </c>
      <c r="B72" s="21" t="s">
        <v>9</v>
      </c>
      <c r="C72" s="21" t="s">
        <v>33</v>
      </c>
      <c r="D72" s="21" t="s">
        <v>11</v>
      </c>
      <c r="E72" s="21" t="s">
        <v>296</v>
      </c>
      <c r="F72" s="21" t="s">
        <v>31</v>
      </c>
      <c r="G72" s="9">
        <v>92032.6</v>
      </c>
      <c r="H72" s="9">
        <v>92032.6</v>
      </c>
      <c r="I72" s="9">
        <f t="shared" si="0"/>
        <v>100</v>
      </c>
    </row>
    <row r="73" spans="1:9" ht="96" customHeight="1">
      <c r="A73" s="23" t="s">
        <v>297</v>
      </c>
      <c r="B73" s="21" t="s">
        <v>9</v>
      </c>
      <c r="C73" s="21" t="s">
        <v>33</v>
      </c>
      <c r="D73" s="21" t="s">
        <v>11</v>
      </c>
      <c r="E73" s="21" t="s">
        <v>298</v>
      </c>
      <c r="F73" s="21" t="s">
        <v>0</v>
      </c>
      <c r="G73" s="9">
        <v>68998.5</v>
      </c>
      <c r="H73" s="9">
        <f>H74</f>
        <v>68998.5</v>
      </c>
      <c r="I73" s="9">
        <f t="shared" si="0"/>
        <v>100</v>
      </c>
    </row>
    <row r="74" spans="1:9" ht="31.2">
      <c r="A74" s="23" t="s">
        <v>167</v>
      </c>
      <c r="B74" s="21" t="s">
        <v>9</v>
      </c>
      <c r="C74" s="21" t="s">
        <v>33</v>
      </c>
      <c r="D74" s="21" t="s">
        <v>11</v>
      </c>
      <c r="E74" s="21" t="s">
        <v>298</v>
      </c>
      <c r="F74" s="21" t="s">
        <v>31</v>
      </c>
      <c r="G74" s="9">
        <v>68998.5</v>
      </c>
      <c r="H74" s="9">
        <v>68998.5</v>
      </c>
      <c r="I74" s="9">
        <f t="shared" si="0"/>
        <v>100</v>
      </c>
    </row>
    <row r="75" spans="1:9" ht="45.75" customHeight="1">
      <c r="A75" s="23" t="s">
        <v>299</v>
      </c>
      <c r="B75" s="21" t="s">
        <v>9</v>
      </c>
      <c r="C75" s="21" t="s">
        <v>33</v>
      </c>
      <c r="D75" s="21" t="s">
        <v>11</v>
      </c>
      <c r="E75" s="21" t="s">
        <v>300</v>
      </c>
      <c r="F75" s="21" t="s">
        <v>0</v>
      </c>
      <c r="G75" s="9">
        <v>119699.7</v>
      </c>
      <c r="H75" s="9">
        <f>H76</f>
        <v>119699.7</v>
      </c>
      <c r="I75" s="9">
        <f t="shared" si="0"/>
        <v>100</v>
      </c>
    </row>
    <row r="76" spans="1:9" ht="31.2">
      <c r="A76" s="23" t="s">
        <v>167</v>
      </c>
      <c r="B76" s="21" t="s">
        <v>9</v>
      </c>
      <c r="C76" s="21" t="s">
        <v>33</v>
      </c>
      <c r="D76" s="21" t="s">
        <v>11</v>
      </c>
      <c r="E76" s="21" t="s">
        <v>300</v>
      </c>
      <c r="F76" s="21" t="s">
        <v>31</v>
      </c>
      <c r="G76" s="9">
        <v>119699.7</v>
      </c>
      <c r="H76" s="9">
        <v>119699.7</v>
      </c>
      <c r="I76" s="9">
        <f t="shared" si="0"/>
        <v>100</v>
      </c>
    </row>
    <row r="77" spans="1:9" ht="77.25" customHeight="1">
      <c r="A77" s="23" t="s">
        <v>301</v>
      </c>
      <c r="B77" s="21" t="s">
        <v>9</v>
      </c>
      <c r="C77" s="21" t="s">
        <v>33</v>
      </c>
      <c r="D77" s="21" t="s">
        <v>11</v>
      </c>
      <c r="E77" s="21" t="s">
        <v>302</v>
      </c>
      <c r="F77" s="21" t="s">
        <v>0</v>
      </c>
      <c r="G77" s="9">
        <v>28155.200000000001</v>
      </c>
      <c r="H77" s="9">
        <f>H78</f>
        <v>28155.200000000001</v>
      </c>
      <c r="I77" s="9">
        <f t="shared" si="0"/>
        <v>100</v>
      </c>
    </row>
    <row r="78" spans="1:9" ht="47.4" customHeight="1">
      <c r="A78" s="23" t="s">
        <v>167</v>
      </c>
      <c r="B78" s="21" t="s">
        <v>9</v>
      </c>
      <c r="C78" s="21" t="s">
        <v>33</v>
      </c>
      <c r="D78" s="21" t="s">
        <v>11</v>
      </c>
      <c r="E78" s="21" t="s">
        <v>302</v>
      </c>
      <c r="F78" s="21" t="s">
        <v>31</v>
      </c>
      <c r="G78" s="9">
        <v>28155.200000000001</v>
      </c>
      <c r="H78" s="9">
        <v>28155.200000000001</v>
      </c>
      <c r="I78" s="9">
        <f t="shared" si="0"/>
        <v>100</v>
      </c>
    </row>
    <row r="79" spans="1:9" ht="78" customHeight="1">
      <c r="A79" s="23" t="s">
        <v>170</v>
      </c>
      <c r="B79" s="21" t="s">
        <v>9</v>
      </c>
      <c r="C79" s="21" t="s">
        <v>33</v>
      </c>
      <c r="D79" s="21" t="s">
        <v>11</v>
      </c>
      <c r="E79" s="21" t="s">
        <v>303</v>
      </c>
      <c r="F79" s="21" t="s">
        <v>0</v>
      </c>
      <c r="G79" s="9">
        <v>900</v>
      </c>
      <c r="H79" s="9">
        <f>H80</f>
        <v>900</v>
      </c>
      <c r="I79" s="9">
        <f t="shared" si="0"/>
        <v>100</v>
      </c>
    </row>
    <row r="80" spans="1:9" ht="63" customHeight="1">
      <c r="A80" s="23" t="s">
        <v>35</v>
      </c>
      <c r="B80" s="21" t="s">
        <v>9</v>
      </c>
      <c r="C80" s="21" t="s">
        <v>33</v>
      </c>
      <c r="D80" s="21" t="s">
        <v>11</v>
      </c>
      <c r="E80" s="21" t="s">
        <v>304</v>
      </c>
      <c r="F80" s="21" t="s">
        <v>0</v>
      </c>
      <c r="G80" s="9">
        <v>900</v>
      </c>
      <c r="H80" s="9">
        <f>H81</f>
        <v>900</v>
      </c>
      <c r="I80" s="9">
        <f t="shared" si="0"/>
        <v>100</v>
      </c>
    </row>
    <row r="81" spans="1:9" ht="30" customHeight="1">
      <c r="A81" s="23" t="s">
        <v>266</v>
      </c>
      <c r="B81" s="21" t="s">
        <v>9</v>
      </c>
      <c r="C81" s="21" t="s">
        <v>33</v>
      </c>
      <c r="D81" s="21" t="s">
        <v>11</v>
      </c>
      <c r="E81" s="21" t="s">
        <v>304</v>
      </c>
      <c r="F81" s="21" t="s">
        <v>15</v>
      </c>
      <c r="G81" s="9">
        <v>900</v>
      </c>
      <c r="H81" s="9">
        <v>900</v>
      </c>
      <c r="I81" s="9">
        <f t="shared" si="0"/>
        <v>100</v>
      </c>
    </row>
    <row r="82" spans="1:9" ht="81" customHeight="1">
      <c r="A82" s="23" t="s">
        <v>171</v>
      </c>
      <c r="B82" s="21" t="s">
        <v>9</v>
      </c>
      <c r="C82" s="21" t="s">
        <v>33</v>
      </c>
      <c r="D82" s="21" t="s">
        <v>11</v>
      </c>
      <c r="E82" s="21" t="s">
        <v>305</v>
      </c>
      <c r="F82" s="21" t="s">
        <v>0</v>
      </c>
      <c r="G82" s="9">
        <v>5000</v>
      </c>
      <c r="H82" s="9">
        <f>H83</f>
        <v>4999.5</v>
      </c>
      <c r="I82" s="9">
        <f t="shared" si="0"/>
        <v>99.99</v>
      </c>
    </row>
    <row r="83" spans="1:9" ht="77.25" customHeight="1">
      <c r="A83" s="23" t="s">
        <v>172</v>
      </c>
      <c r="B83" s="21" t="s">
        <v>9</v>
      </c>
      <c r="C83" s="21" t="s">
        <v>33</v>
      </c>
      <c r="D83" s="21" t="s">
        <v>11</v>
      </c>
      <c r="E83" s="21" t="s">
        <v>306</v>
      </c>
      <c r="F83" s="21" t="s">
        <v>0</v>
      </c>
      <c r="G83" s="9">
        <v>5000</v>
      </c>
      <c r="H83" s="9">
        <f>H84</f>
        <v>4999.5</v>
      </c>
      <c r="I83" s="9">
        <f t="shared" ref="I83:I146" si="1">H83/G83*100</f>
        <v>99.99</v>
      </c>
    </row>
    <row r="84" spans="1:9" ht="50.25" customHeight="1">
      <c r="A84" s="23" t="s">
        <v>167</v>
      </c>
      <c r="B84" s="21" t="s">
        <v>9</v>
      </c>
      <c r="C84" s="21" t="s">
        <v>33</v>
      </c>
      <c r="D84" s="21" t="s">
        <v>11</v>
      </c>
      <c r="E84" s="21" t="s">
        <v>306</v>
      </c>
      <c r="F84" s="21" t="s">
        <v>31</v>
      </c>
      <c r="G84" s="9">
        <v>5000</v>
      </c>
      <c r="H84" s="9">
        <v>4999.5</v>
      </c>
      <c r="I84" s="9">
        <f t="shared" si="1"/>
        <v>99.99</v>
      </c>
    </row>
    <row r="85" spans="1:9" ht="45.75" customHeight="1">
      <c r="A85" s="23" t="s">
        <v>166</v>
      </c>
      <c r="B85" s="21" t="s">
        <v>9</v>
      </c>
      <c r="C85" s="21" t="s">
        <v>33</v>
      </c>
      <c r="D85" s="21" t="s">
        <v>11</v>
      </c>
      <c r="E85" s="21" t="s">
        <v>279</v>
      </c>
      <c r="F85" s="21" t="s">
        <v>0</v>
      </c>
      <c r="G85" s="9">
        <v>30000</v>
      </c>
      <c r="H85" s="9">
        <f>H86</f>
        <v>17765</v>
      </c>
      <c r="I85" s="9">
        <f t="shared" si="1"/>
        <v>59.216666666666661</v>
      </c>
    </row>
    <row r="86" spans="1:9" ht="31.5" customHeight="1">
      <c r="A86" s="23" t="s">
        <v>173</v>
      </c>
      <c r="B86" s="21" t="s">
        <v>9</v>
      </c>
      <c r="C86" s="21" t="s">
        <v>33</v>
      </c>
      <c r="D86" s="21" t="s">
        <v>11</v>
      </c>
      <c r="E86" s="21" t="s">
        <v>307</v>
      </c>
      <c r="F86" s="21" t="s">
        <v>0</v>
      </c>
      <c r="G86" s="9">
        <v>30000</v>
      </c>
      <c r="H86" s="9">
        <f>H87</f>
        <v>17765</v>
      </c>
      <c r="I86" s="9">
        <f t="shared" si="1"/>
        <v>59.216666666666661</v>
      </c>
    </row>
    <row r="87" spans="1:9" ht="31.5" customHeight="1">
      <c r="A87" s="23" t="s">
        <v>167</v>
      </c>
      <c r="B87" s="21" t="s">
        <v>9</v>
      </c>
      <c r="C87" s="21" t="s">
        <v>33</v>
      </c>
      <c r="D87" s="21" t="s">
        <v>11</v>
      </c>
      <c r="E87" s="21" t="s">
        <v>307</v>
      </c>
      <c r="F87" s="21" t="s">
        <v>31</v>
      </c>
      <c r="G87" s="9">
        <v>30000</v>
      </c>
      <c r="H87" s="9">
        <v>17765</v>
      </c>
      <c r="I87" s="9">
        <f t="shared" si="1"/>
        <v>59.216666666666661</v>
      </c>
    </row>
    <row r="88" spans="1:9" ht="16.2">
      <c r="A88" s="22" t="s">
        <v>36</v>
      </c>
      <c r="B88" s="19" t="s">
        <v>9</v>
      </c>
      <c r="C88" s="19" t="s">
        <v>37</v>
      </c>
      <c r="D88" s="20" t="s">
        <v>0</v>
      </c>
      <c r="E88" s="20" t="s">
        <v>0</v>
      </c>
      <c r="F88" s="20" t="s">
        <v>0</v>
      </c>
      <c r="G88" s="14">
        <v>126826.3</v>
      </c>
      <c r="H88" s="7">
        <f>H89</f>
        <v>125506.59999999999</v>
      </c>
      <c r="I88" s="7">
        <f t="shared" si="1"/>
        <v>98.959442954655302</v>
      </c>
    </row>
    <row r="89" spans="1:9" ht="15.6">
      <c r="A89" s="22" t="s">
        <v>38</v>
      </c>
      <c r="B89" s="19" t="s">
        <v>9</v>
      </c>
      <c r="C89" s="19" t="s">
        <v>37</v>
      </c>
      <c r="D89" s="19" t="s">
        <v>13</v>
      </c>
      <c r="E89" s="21" t="s">
        <v>0</v>
      </c>
      <c r="F89" s="21" t="s">
        <v>0</v>
      </c>
      <c r="G89" s="14">
        <v>126826.3</v>
      </c>
      <c r="H89" s="7">
        <f>H90</f>
        <v>125506.59999999999</v>
      </c>
      <c r="I89" s="7">
        <f t="shared" si="1"/>
        <v>98.959442954655302</v>
      </c>
    </row>
    <row r="90" spans="1:9" ht="32.25" customHeight="1">
      <c r="A90" s="23" t="s">
        <v>174</v>
      </c>
      <c r="B90" s="21" t="s">
        <v>9</v>
      </c>
      <c r="C90" s="21" t="s">
        <v>37</v>
      </c>
      <c r="D90" s="21" t="s">
        <v>13</v>
      </c>
      <c r="E90" s="21" t="s">
        <v>308</v>
      </c>
      <c r="F90" s="21" t="s">
        <v>0</v>
      </c>
      <c r="G90" s="9">
        <v>126826.3</v>
      </c>
      <c r="H90" s="9">
        <f>H91</f>
        <v>125506.59999999999</v>
      </c>
      <c r="I90" s="9">
        <f t="shared" si="1"/>
        <v>98.959442954655302</v>
      </c>
    </row>
    <row r="91" spans="1:9" ht="47.25" customHeight="1">
      <c r="A91" s="23" t="s">
        <v>175</v>
      </c>
      <c r="B91" s="21" t="s">
        <v>9</v>
      </c>
      <c r="C91" s="21" t="s">
        <v>37</v>
      </c>
      <c r="D91" s="21" t="s">
        <v>13</v>
      </c>
      <c r="E91" s="21" t="s">
        <v>309</v>
      </c>
      <c r="F91" s="21" t="s">
        <v>0</v>
      </c>
      <c r="G91" s="9">
        <v>126826.3</v>
      </c>
      <c r="H91" s="9">
        <f>H92+H94</f>
        <v>125506.59999999999</v>
      </c>
      <c r="I91" s="9">
        <f t="shared" si="1"/>
        <v>98.959442954655302</v>
      </c>
    </row>
    <row r="92" spans="1:9" ht="78.75" customHeight="1">
      <c r="A92" s="23" t="s">
        <v>310</v>
      </c>
      <c r="B92" s="21" t="s">
        <v>9</v>
      </c>
      <c r="C92" s="21" t="s">
        <v>37</v>
      </c>
      <c r="D92" s="21" t="s">
        <v>13</v>
      </c>
      <c r="E92" s="21" t="s">
        <v>311</v>
      </c>
      <c r="F92" s="21" t="s">
        <v>0</v>
      </c>
      <c r="G92" s="9">
        <v>4374.7</v>
      </c>
      <c r="H92" s="9">
        <f>H93</f>
        <v>4374.7</v>
      </c>
      <c r="I92" s="9">
        <f t="shared" si="1"/>
        <v>100</v>
      </c>
    </row>
    <row r="93" spans="1:9" ht="45" customHeight="1">
      <c r="A93" s="23" t="s">
        <v>167</v>
      </c>
      <c r="B93" s="21" t="s">
        <v>9</v>
      </c>
      <c r="C93" s="21" t="s">
        <v>37</v>
      </c>
      <c r="D93" s="21" t="s">
        <v>13</v>
      </c>
      <c r="E93" s="21" t="s">
        <v>311</v>
      </c>
      <c r="F93" s="21" t="s">
        <v>31</v>
      </c>
      <c r="G93" s="9">
        <v>4374.7</v>
      </c>
      <c r="H93" s="9">
        <v>4374.7</v>
      </c>
      <c r="I93" s="9">
        <f t="shared" si="1"/>
        <v>100</v>
      </c>
    </row>
    <row r="94" spans="1:9" ht="97.5" customHeight="1">
      <c r="A94" s="23" t="s">
        <v>312</v>
      </c>
      <c r="B94" s="21" t="s">
        <v>9</v>
      </c>
      <c r="C94" s="21" t="s">
        <v>37</v>
      </c>
      <c r="D94" s="21" t="s">
        <v>13</v>
      </c>
      <c r="E94" s="21" t="s">
        <v>313</v>
      </c>
      <c r="F94" s="21" t="s">
        <v>0</v>
      </c>
      <c r="G94" s="9">
        <v>122451.6</v>
      </c>
      <c r="H94" s="9">
        <f>H95</f>
        <v>121131.9</v>
      </c>
      <c r="I94" s="9">
        <f t="shared" si="1"/>
        <v>98.922268063463434</v>
      </c>
    </row>
    <row r="95" spans="1:9" ht="51" customHeight="1">
      <c r="A95" s="23" t="s">
        <v>167</v>
      </c>
      <c r="B95" s="21" t="s">
        <v>9</v>
      </c>
      <c r="C95" s="21" t="s">
        <v>37</v>
      </c>
      <c r="D95" s="21" t="s">
        <v>13</v>
      </c>
      <c r="E95" s="21" t="s">
        <v>313</v>
      </c>
      <c r="F95" s="21" t="s">
        <v>31</v>
      </c>
      <c r="G95" s="9">
        <v>122451.6</v>
      </c>
      <c r="H95" s="16">
        <v>121131.9</v>
      </c>
      <c r="I95" s="9">
        <f t="shared" si="1"/>
        <v>98.922268063463434</v>
      </c>
    </row>
    <row r="96" spans="1:9" ht="15.6">
      <c r="A96" s="22" t="s">
        <v>39</v>
      </c>
      <c r="B96" s="19" t="s">
        <v>40</v>
      </c>
      <c r="C96" s="19" t="s">
        <v>0</v>
      </c>
      <c r="D96" s="19" t="s">
        <v>0</v>
      </c>
      <c r="E96" s="19" t="s">
        <v>0</v>
      </c>
      <c r="F96" s="19" t="s">
        <v>0</v>
      </c>
      <c r="G96" s="14">
        <v>51598.5</v>
      </c>
      <c r="H96" s="14">
        <f>H97+H141+H147</f>
        <v>50251.799999999996</v>
      </c>
      <c r="I96" s="7">
        <f t="shared" si="1"/>
        <v>97.390040408151393</v>
      </c>
    </row>
    <row r="97" spans="1:9" ht="17.25" customHeight="1">
      <c r="A97" s="22" t="s">
        <v>10</v>
      </c>
      <c r="B97" s="19" t="s">
        <v>40</v>
      </c>
      <c r="C97" s="19" t="s">
        <v>11</v>
      </c>
      <c r="D97" s="20" t="s">
        <v>0</v>
      </c>
      <c r="E97" s="20" t="s">
        <v>0</v>
      </c>
      <c r="F97" s="20" t="s">
        <v>0</v>
      </c>
      <c r="G97" s="14">
        <f>51462.1-150</f>
        <v>51312.1</v>
      </c>
      <c r="H97" s="14">
        <f>H98+H105+H120+H125</f>
        <v>49965.399999999994</v>
      </c>
      <c r="I97" s="7">
        <f t="shared" si="1"/>
        <v>97.375472841688406</v>
      </c>
    </row>
    <row r="98" spans="1:9" ht="51" customHeight="1">
      <c r="A98" s="22" t="s">
        <v>41</v>
      </c>
      <c r="B98" s="19" t="s">
        <v>40</v>
      </c>
      <c r="C98" s="19" t="s">
        <v>11</v>
      </c>
      <c r="D98" s="19" t="s">
        <v>42</v>
      </c>
      <c r="E98" s="21" t="s">
        <v>0</v>
      </c>
      <c r="F98" s="21" t="s">
        <v>0</v>
      </c>
      <c r="G98" s="14">
        <v>2717</v>
      </c>
      <c r="H98" s="14">
        <f>H99</f>
        <v>2369.8000000000002</v>
      </c>
      <c r="I98" s="7">
        <f t="shared" si="1"/>
        <v>87.22119985277881</v>
      </c>
    </row>
    <row r="99" spans="1:9" ht="15.75" customHeight="1">
      <c r="A99" s="23" t="s">
        <v>21</v>
      </c>
      <c r="B99" s="21" t="s">
        <v>40</v>
      </c>
      <c r="C99" s="21" t="s">
        <v>11</v>
      </c>
      <c r="D99" s="21" t="s">
        <v>42</v>
      </c>
      <c r="E99" s="21" t="s">
        <v>272</v>
      </c>
      <c r="F99" s="21" t="s">
        <v>0</v>
      </c>
      <c r="G99" s="9">
        <v>2717</v>
      </c>
      <c r="H99" s="9">
        <f>H100</f>
        <v>2369.8000000000002</v>
      </c>
      <c r="I99" s="9">
        <f t="shared" si="1"/>
        <v>87.22119985277881</v>
      </c>
    </row>
    <row r="100" spans="1:9" ht="31.2" customHeight="1">
      <c r="A100" s="23" t="s">
        <v>43</v>
      </c>
      <c r="B100" s="21" t="s">
        <v>40</v>
      </c>
      <c r="C100" s="21" t="s">
        <v>11</v>
      </c>
      <c r="D100" s="21" t="s">
        <v>42</v>
      </c>
      <c r="E100" s="21" t="s">
        <v>314</v>
      </c>
      <c r="F100" s="21" t="s">
        <v>0</v>
      </c>
      <c r="G100" s="9">
        <v>2717</v>
      </c>
      <c r="H100" s="9">
        <f>H101+H103</f>
        <v>2369.8000000000002</v>
      </c>
      <c r="I100" s="9">
        <f t="shared" si="1"/>
        <v>87.22119985277881</v>
      </c>
    </row>
    <row r="101" spans="1:9" ht="35.4" customHeight="1">
      <c r="A101" s="23" t="s">
        <v>315</v>
      </c>
      <c r="B101" s="21" t="s">
        <v>40</v>
      </c>
      <c r="C101" s="21" t="s">
        <v>11</v>
      </c>
      <c r="D101" s="21" t="s">
        <v>42</v>
      </c>
      <c r="E101" s="21" t="s">
        <v>316</v>
      </c>
      <c r="F101" s="21" t="s">
        <v>0</v>
      </c>
      <c r="G101" s="9">
        <v>2592.5</v>
      </c>
      <c r="H101" s="9">
        <f>H102</f>
        <v>2245.3000000000002</v>
      </c>
      <c r="I101" s="9">
        <f t="shared" si="1"/>
        <v>86.607521697203481</v>
      </c>
    </row>
    <row r="102" spans="1:9" ht="79.2" customHeight="1">
      <c r="A102" s="23" t="s">
        <v>264</v>
      </c>
      <c r="B102" s="21" t="s">
        <v>40</v>
      </c>
      <c r="C102" s="21" t="s">
        <v>11</v>
      </c>
      <c r="D102" s="21" t="s">
        <v>42</v>
      </c>
      <c r="E102" s="21" t="s">
        <v>316</v>
      </c>
      <c r="F102" s="21" t="s">
        <v>14</v>
      </c>
      <c r="G102" s="9">
        <v>2592.5</v>
      </c>
      <c r="H102" s="9">
        <v>2245.3000000000002</v>
      </c>
      <c r="I102" s="9">
        <f t="shared" si="1"/>
        <v>86.607521697203481</v>
      </c>
    </row>
    <row r="103" spans="1:9" ht="33.75" customHeight="1">
      <c r="A103" s="23" t="s">
        <v>317</v>
      </c>
      <c r="B103" s="21" t="s">
        <v>40</v>
      </c>
      <c r="C103" s="21" t="s">
        <v>11</v>
      </c>
      <c r="D103" s="21" t="s">
        <v>42</v>
      </c>
      <c r="E103" s="21" t="s">
        <v>318</v>
      </c>
      <c r="F103" s="21" t="s">
        <v>0</v>
      </c>
      <c r="G103" s="9">
        <v>124.5</v>
      </c>
      <c r="H103" s="9">
        <f>H104</f>
        <v>124.5</v>
      </c>
      <c r="I103" s="9">
        <f t="shared" si="1"/>
        <v>100</v>
      </c>
    </row>
    <row r="104" spans="1:9" ht="77.400000000000006" customHeight="1">
      <c r="A104" s="23" t="s">
        <v>264</v>
      </c>
      <c r="B104" s="21" t="s">
        <v>40</v>
      </c>
      <c r="C104" s="21" t="s">
        <v>11</v>
      </c>
      <c r="D104" s="21" t="s">
        <v>42</v>
      </c>
      <c r="E104" s="21" t="s">
        <v>318</v>
      </c>
      <c r="F104" s="21" t="s">
        <v>14</v>
      </c>
      <c r="G104" s="9">
        <v>124.5</v>
      </c>
      <c r="H104" s="9">
        <v>124.5</v>
      </c>
      <c r="I104" s="9">
        <f t="shared" si="1"/>
        <v>100</v>
      </c>
    </row>
    <row r="105" spans="1:9" ht="63" customHeight="1">
      <c r="A105" s="22" t="s">
        <v>319</v>
      </c>
      <c r="B105" s="19" t="s">
        <v>40</v>
      </c>
      <c r="C105" s="19" t="s">
        <v>11</v>
      </c>
      <c r="D105" s="19" t="s">
        <v>44</v>
      </c>
      <c r="E105" s="21" t="s">
        <v>0</v>
      </c>
      <c r="F105" s="21" t="s">
        <v>0</v>
      </c>
      <c r="G105" s="14">
        <f>27080.7-150</f>
        <v>26930.7</v>
      </c>
      <c r="H105" s="14">
        <f>H106</f>
        <v>26035.699999999997</v>
      </c>
      <c r="I105" s="14">
        <f t="shared" si="1"/>
        <v>96.676655267037233</v>
      </c>
    </row>
    <row r="106" spans="1:9" ht="15.75" customHeight="1">
      <c r="A106" s="23" t="s">
        <v>21</v>
      </c>
      <c r="B106" s="21" t="s">
        <v>40</v>
      </c>
      <c r="C106" s="21" t="s">
        <v>11</v>
      </c>
      <c r="D106" s="21" t="s">
        <v>44</v>
      </c>
      <c r="E106" s="21" t="s">
        <v>272</v>
      </c>
      <c r="F106" s="21" t="s">
        <v>0</v>
      </c>
      <c r="G106" s="9">
        <f>27080.7-150</f>
        <v>26930.7</v>
      </c>
      <c r="H106" s="9">
        <f>H107</f>
        <v>26035.699999999997</v>
      </c>
      <c r="I106" s="9">
        <f t="shared" si="1"/>
        <v>96.676655267037233</v>
      </c>
    </row>
    <row r="107" spans="1:9" ht="36" customHeight="1">
      <c r="A107" s="23" t="s">
        <v>43</v>
      </c>
      <c r="B107" s="21" t="s">
        <v>40</v>
      </c>
      <c r="C107" s="21" t="s">
        <v>11</v>
      </c>
      <c r="D107" s="21" t="s">
        <v>44</v>
      </c>
      <c r="E107" s="21" t="s">
        <v>314</v>
      </c>
      <c r="F107" s="21" t="s">
        <v>0</v>
      </c>
      <c r="G107" s="9">
        <f>27080.7-150</f>
        <v>26930.7</v>
      </c>
      <c r="H107" s="9">
        <f>H108+H110+H112+H114+H118</f>
        <v>26035.699999999997</v>
      </c>
      <c r="I107" s="9">
        <f t="shared" si="1"/>
        <v>96.676655267037233</v>
      </c>
    </row>
    <row r="108" spans="1:9" ht="51" customHeight="1">
      <c r="A108" s="23" t="s">
        <v>176</v>
      </c>
      <c r="B108" s="21" t="s">
        <v>40</v>
      </c>
      <c r="C108" s="21" t="s">
        <v>11</v>
      </c>
      <c r="D108" s="21" t="s">
        <v>44</v>
      </c>
      <c r="E108" s="21" t="s">
        <v>320</v>
      </c>
      <c r="F108" s="21" t="s">
        <v>0</v>
      </c>
      <c r="G108" s="9">
        <v>3714</v>
      </c>
      <c r="H108" s="9">
        <f>H109</f>
        <v>3498.1</v>
      </c>
      <c r="I108" s="9">
        <f t="shared" si="1"/>
        <v>94.18686052773289</v>
      </c>
    </row>
    <row r="109" spans="1:9" ht="79.5" customHeight="1">
      <c r="A109" s="23" t="s">
        <v>264</v>
      </c>
      <c r="B109" s="21" t="s">
        <v>40</v>
      </c>
      <c r="C109" s="21" t="s">
        <v>11</v>
      </c>
      <c r="D109" s="21" t="s">
        <v>44</v>
      </c>
      <c r="E109" s="21" t="s">
        <v>320</v>
      </c>
      <c r="F109" s="21" t="s">
        <v>14</v>
      </c>
      <c r="G109" s="9">
        <v>3714</v>
      </c>
      <c r="H109" s="9">
        <v>3498.1</v>
      </c>
      <c r="I109" s="9">
        <f t="shared" si="1"/>
        <v>94.18686052773289</v>
      </c>
    </row>
    <row r="110" spans="1:9" ht="48.75" customHeight="1">
      <c r="A110" s="23" t="s">
        <v>177</v>
      </c>
      <c r="B110" s="21" t="s">
        <v>40</v>
      </c>
      <c r="C110" s="21" t="s">
        <v>11</v>
      </c>
      <c r="D110" s="21" t="s">
        <v>44</v>
      </c>
      <c r="E110" s="21" t="s">
        <v>321</v>
      </c>
      <c r="F110" s="21" t="s">
        <v>0</v>
      </c>
      <c r="G110" s="9">
        <v>93.7</v>
      </c>
      <c r="H110" s="9">
        <f>H111</f>
        <v>90.2</v>
      </c>
      <c r="I110" s="9">
        <f t="shared" si="1"/>
        <v>96.264674493062969</v>
      </c>
    </row>
    <row r="111" spans="1:9" ht="77.25" customHeight="1">
      <c r="A111" s="23" t="s">
        <v>264</v>
      </c>
      <c r="B111" s="21" t="s">
        <v>40</v>
      </c>
      <c r="C111" s="21" t="s">
        <v>11</v>
      </c>
      <c r="D111" s="21" t="s">
        <v>44</v>
      </c>
      <c r="E111" s="21" t="s">
        <v>321</v>
      </c>
      <c r="F111" s="21" t="s">
        <v>14</v>
      </c>
      <c r="G111" s="9">
        <v>93.7</v>
      </c>
      <c r="H111" s="9">
        <v>90.2</v>
      </c>
      <c r="I111" s="9">
        <f t="shared" si="1"/>
        <v>96.264674493062969</v>
      </c>
    </row>
    <row r="112" spans="1:9" ht="32.25" customHeight="1">
      <c r="A112" s="23" t="s">
        <v>161</v>
      </c>
      <c r="B112" s="21" t="s">
        <v>40</v>
      </c>
      <c r="C112" s="21" t="s">
        <v>11</v>
      </c>
      <c r="D112" s="21" t="s">
        <v>44</v>
      </c>
      <c r="E112" s="21" t="s">
        <v>322</v>
      </c>
      <c r="F112" s="21" t="s">
        <v>0</v>
      </c>
      <c r="G112" s="9">
        <v>21233.1</v>
      </c>
      <c r="H112" s="9">
        <f>H113</f>
        <v>20570.599999999999</v>
      </c>
      <c r="I112" s="9">
        <f t="shared" si="1"/>
        <v>96.879871521351106</v>
      </c>
    </row>
    <row r="113" spans="1:9" ht="79.5" customHeight="1">
      <c r="A113" s="23" t="s">
        <v>264</v>
      </c>
      <c r="B113" s="21" t="s">
        <v>40</v>
      </c>
      <c r="C113" s="21" t="s">
        <v>11</v>
      </c>
      <c r="D113" s="21" t="s">
        <v>44</v>
      </c>
      <c r="E113" s="21" t="s">
        <v>322</v>
      </c>
      <c r="F113" s="21" t="s">
        <v>14</v>
      </c>
      <c r="G113" s="9">
        <v>21233.1</v>
      </c>
      <c r="H113" s="9">
        <v>20570.599999999999</v>
      </c>
      <c r="I113" s="9">
        <f t="shared" si="1"/>
        <v>96.879871521351106</v>
      </c>
    </row>
    <row r="114" spans="1:9" ht="33" customHeight="1">
      <c r="A114" s="23" t="s">
        <v>162</v>
      </c>
      <c r="B114" s="21" t="s">
        <v>40</v>
      </c>
      <c r="C114" s="21" t="s">
        <v>11</v>
      </c>
      <c r="D114" s="21" t="s">
        <v>44</v>
      </c>
      <c r="E114" s="21" t="s">
        <v>323</v>
      </c>
      <c r="F114" s="21" t="s">
        <v>0</v>
      </c>
      <c r="G114" s="9">
        <f>1511.2-150</f>
        <v>1361.2</v>
      </c>
      <c r="H114" s="9">
        <f>H115+H116+H117</f>
        <v>1348.1</v>
      </c>
      <c r="I114" s="9">
        <f t="shared" si="1"/>
        <v>99.037613870114598</v>
      </c>
    </row>
    <row r="115" spans="1:9" ht="76.5" customHeight="1">
      <c r="A115" s="23" t="s">
        <v>264</v>
      </c>
      <c r="B115" s="21" t="s">
        <v>40</v>
      </c>
      <c r="C115" s="21" t="s">
        <v>11</v>
      </c>
      <c r="D115" s="21" t="s">
        <v>44</v>
      </c>
      <c r="E115" s="21" t="s">
        <v>323</v>
      </c>
      <c r="F115" s="21" t="s">
        <v>14</v>
      </c>
      <c r="G115" s="9">
        <v>437.9</v>
      </c>
      <c r="H115" s="9">
        <v>429.1</v>
      </c>
      <c r="I115" s="9">
        <f t="shared" si="1"/>
        <v>97.990408769125381</v>
      </c>
    </row>
    <row r="116" spans="1:9" ht="31.2">
      <c r="A116" s="23" t="s">
        <v>266</v>
      </c>
      <c r="B116" s="21" t="s">
        <v>40</v>
      </c>
      <c r="C116" s="21" t="s">
        <v>11</v>
      </c>
      <c r="D116" s="21" t="s">
        <v>44</v>
      </c>
      <c r="E116" s="21" t="s">
        <v>323</v>
      </c>
      <c r="F116" s="21" t="s">
        <v>15</v>
      </c>
      <c r="G116" s="9">
        <f>1072.3-150</f>
        <v>922.3</v>
      </c>
      <c r="H116" s="9">
        <v>919</v>
      </c>
      <c r="I116" s="9">
        <f t="shared" si="1"/>
        <v>99.642198850699344</v>
      </c>
    </row>
    <row r="117" spans="1:9" ht="15.6">
      <c r="A117" s="23" t="s">
        <v>16</v>
      </c>
      <c r="B117" s="21" t="s">
        <v>40</v>
      </c>
      <c r="C117" s="21" t="s">
        <v>11</v>
      </c>
      <c r="D117" s="21" t="s">
        <v>44</v>
      </c>
      <c r="E117" s="21" t="s">
        <v>323</v>
      </c>
      <c r="F117" s="21" t="s">
        <v>17</v>
      </c>
      <c r="G117" s="9">
        <v>1</v>
      </c>
      <c r="H117" s="9">
        <v>0</v>
      </c>
      <c r="I117" s="9">
        <f t="shared" si="1"/>
        <v>0</v>
      </c>
    </row>
    <row r="118" spans="1:9" ht="48" customHeight="1">
      <c r="A118" s="23" t="s">
        <v>18</v>
      </c>
      <c r="B118" s="21" t="s">
        <v>40</v>
      </c>
      <c r="C118" s="21" t="s">
        <v>11</v>
      </c>
      <c r="D118" s="21" t="s">
        <v>44</v>
      </c>
      <c r="E118" s="21" t="s">
        <v>324</v>
      </c>
      <c r="F118" s="21" t="s">
        <v>0</v>
      </c>
      <c r="G118" s="9">
        <v>528.70000000000005</v>
      </c>
      <c r="H118" s="9">
        <f>H119</f>
        <v>528.70000000000005</v>
      </c>
      <c r="I118" s="9">
        <f t="shared" si="1"/>
        <v>100</v>
      </c>
    </row>
    <row r="119" spans="1:9" ht="77.25" customHeight="1">
      <c r="A119" s="23" t="s">
        <v>264</v>
      </c>
      <c r="B119" s="21" t="s">
        <v>40</v>
      </c>
      <c r="C119" s="21" t="s">
        <v>11</v>
      </c>
      <c r="D119" s="21" t="s">
        <v>44</v>
      </c>
      <c r="E119" s="21" t="s">
        <v>324</v>
      </c>
      <c r="F119" s="21" t="s">
        <v>14</v>
      </c>
      <c r="G119" s="9">
        <v>528.70000000000005</v>
      </c>
      <c r="H119" s="9">
        <v>528.70000000000005</v>
      </c>
      <c r="I119" s="9">
        <f t="shared" si="1"/>
        <v>100</v>
      </c>
    </row>
    <row r="120" spans="1:9" ht="35.25" customHeight="1">
      <c r="A120" s="22" t="s">
        <v>325</v>
      </c>
      <c r="B120" s="19" t="s">
        <v>40</v>
      </c>
      <c r="C120" s="19" t="s">
        <v>11</v>
      </c>
      <c r="D120" s="19" t="s">
        <v>45</v>
      </c>
      <c r="E120" s="21" t="s">
        <v>0</v>
      </c>
      <c r="F120" s="21" t="s">
        <v>0</v>
      </c>
      <c r="G120" s="14">
        <v>3588.4</v>
      </c>
      <c r="H120" s="14">
        <f>H121</f>
        <v>3588.4</v>
      </c>
      <c r="I120" s="7">
        <f t="shared" si="1"/>
        <v>100</v>
      </c>
    </row>
    <row r="121" spans="1:9" ht="22.2" customHeight="1">
      <c r="A121" s="23" t="s">
        <v>21</v>
      </c>
      <c r="B121" s="21" t="s">
        <v>40</v>
      </c>
      <c r="C121" s="21" t="s">
        <v>11</v>
      </c>
      <c r="D121" s="21" t="s">
        <v>45</v>
      </c>
      <c r="E121" s="21" t="s">
        <v>272</v>
      </c>
      <c r="F121" s="21" t="s">
        <v>0</v>
      </c>
      <c r="G121" s="9">
        <v>3588.4</v>
      </c>
      <c r="H121" s="9">
        <f>H122</f>
        <v>3588.4</v>
      </c>
      <c r="I121" s="9">
        <f t="shared" si="1"/>
        <v>100</v>
      </c>
    </row>
    <row r="122" spans="1:9" ht="37.799999999999997" customHeight="1">
      <c r="A122" s="23" t="s">
        <v>43</v>
      </c>
      <c r="B122" s="21" t="s">
        <v>40</v>
      </c>
      <c r="C122" s="21" t="s">
        <v>11</v>
      </c>
      <c r="D122" s="21" t="s">
        <v>45</v>
      </c>
      <c r="E122" s="21" t="s">
        <v>314</v>
      </c>
      <c r="F122" s="21" t="s">
        <v>0</v>
      </c>
      <c r="G122" s="9">
        <v>3588.4</v>
      </c>
      <c r="H122" s="9">
        <f>H123</f>
        <v>3588.4</v>
      </c>
      <c r="I122" s="9">
        <f t="shared" si="1"/>
        <v>100</v>
      </c>
    </row>
    <row r="123" spans="1:9" ht="48" customHeight="1">
      <c r="A123" s="23" t="s">
        <v>326</v>
      </c>
      <c r="B123" s="21" t="s">
        <v>40</v>
      </c>
      <c r="C123" s="21" t="s">
        <v>11</v>
      </c>
      <c r="D123" s="21" t="s">
        <v>45</v>
      </c>
      <c r="E123" s="21" t="s">
        <v>327</v>
      </c>
      <c r="F123" s="21" t="s">
        <v>0</v>
      </c>
      <c r="G123" s="9">
        <v>3588.4</v>
      </c>
      <c r="H123" s="9">
        <f>H124</f>
        <v>3588.4</v>
      </c>
      <c r="I123" s="9">
        <f t="shared" si="1"/>
        <v>100</v>
      </c>
    </row>
    <row r="124" spans="1:9" ht="31.2">
      <c r="A124" s="23" t="s">
        <v>266</v>
      </c>
      <c r="B124" s="21" t="s">
        <v>40</v>
      </c>
      <c r="C124" s="21" t="s">
        <v>11</v>
      </c>
      <c r="D124" s="21" t="s">
        <v>45</v>
      </c>
      <c r="E124" s="21" t="s">
        <v>327</v>
      </c>
      <c r="F124" s="21" t="s">
        <v>15</v>
      </c>
      <c r="G124" s="9">
        <v>3588.4</v>
      </c>
      <c r="H124" s="9">
        <v>3588.4</v>
      </c>
      <c r="I124" s="9">
        <f t="shared" si="1"/>
        <v>100</v>
      </c>
    </row>
    <row r="125" spans="1:9" ht="19.95" customHeight="1">
      <c r="A125" s="22" t="s">
        <v>19</v>
      </c>
      <c r="B125" s="19" t="s">
        <v>40</v>
      </c>
      <c r="C125" s="19" t="s">
        <v>11</v>
      </c>
      <c r="D125" s="19" t="s">
        <v>20</v>
      </c>
      <c r="E125" s="21" t="s">
        <v>0</v>
      </c>
      <c r="F125" s="21" t="s">
        <v>0</v>
      </c>
      <c r="G125" s="14">
        <v>18076</v>
      </c>
      <c r="H125" s="14">
        <f>H126+H131+H135</f>
        <v>17971.5</v>
      </c>
      <c r="I125" s="7">
        <f t="shared" si="1"/>
        <v>99.421885372870094</v>
      </c>
    </row>
    <row r="126" spans="1:9" ht="33.6" customHeight="1">
      <c r="A126" s="23" t="s">
        <v>163</v>
      </c>
      <c r="B126" s="21" t="s">
        <v>40</v>
      </c>
      <c r="C126" s="21" t="s">
        <v>11</v>
      </c>
      <c r="D126" s="21" t="s">
        <v>20</v>
      </c>
      <c r="E126" s="21" t="s">
        <v>268</v>
      </c>
      <c r="F126" s="21" t="s">
        <v>0</v>
      </c>
      <c r="G126" s="9">
        <v>3987</v>
      </c>
      <c r="H126" s="9">
        <f>H127</f>
        <v>3920</v>
      </c>
      <c r="I126" s="9">
        <f t="shared" si="1"/>
        <v>98.319538500125404</v>
      </c>
    </row>
    <row r="127" spans="1:9" ht="51.75" customHeight="1">
      <c r="A127" s="23" t="s">
        <v>164</v>
      </c>
      <c r="B127" s="21" t="s">
        <v>40</v>
      </c>
      <c r="C127" s="21" t="s">
        <v>11</v>
      </c>
      <c r="D127" s="21" t="s">
        <v>20</v>
      </c>
      <c r="E127" s="21" t="s">
        <v>269</v>
      </c>
      <c r="F127" s="21" t="s">
        <v>0</v>
      </c>
      <c r="G127" s="9">
        <v>3987</v>
      </c>
      <c r="H127" s="9">
        <f>H128</f>
        <v>3920</v>
      </c>
      <c r="I127" s="9">
        <f t="shared" si="1"/>
        <v>98.319538500125404</v>
      </c>
    </row>
    <row r="128" spans="1:9" ht="33" customHeight="1">
      <c r="A128" s="23" t="s">
        <v>270</v>
      </c>
      <c r="B128" s="21" t="s">
        <v>40</v>
      </c>
      <c r="C128" s="21" t="s">
        <v>11</v>
      </c>
      <c r="D128" s="21" t="s">
        <v>20</v>
      </c>
      <c r="E128" s="21" t="s">
        <v>271</v>
      </c>
      <c r="F128" s="21" t="s">
        <v>0</v>
      </c>
      <c r="G128" s="9">
        <v>3987</v>
      </c>
      <c r="H128" s="9">
        <f>H129+H130</f>
        <v>3920</v>
      </c>
      <c r="I128" s="9">
        <f t="shared" si="1"/>
        <v>98.319538500125404</v>
      </c>
    </row>
    <row r="129" spans="1:10" ht="82.8" customHeight="1">
      <c r="A129" s="23" t="s">
        <v>264</v>
      </c>
      <c r="B129" s="21" t="s">
        <v>40</v>
      </c>
      <c r="C129" s="21" t="s">
        <v>11</v>
      </c>
      <c r="D129" s="21" t="s">
        <v>20</v>
      </c>
      <c r="E129" s="21" t="s">
        <v>271</v>
      </c>
      <c r="F129" s="21" t="s">
        <v>14</v>
      </c>
      <c r="G129" s="9">
        <v>38.299999999999997</v>
      </c>
      <c r="H129" s="9">
        <v>36.799999999999997</v>
      </c>
      <c r="I129" s="9">
        <f t="shared" si="1"/>
        <v>96.083550913838124</v>
      </c>
      <c r="J129" s="15"/>
    </row>
    <row r="130" spans="1:10" ht="33" customHeight="1">
      <c r="A130" s="23" t="s">
        <v>266</v>
      </c>
      <c r="B130" s="21" t="s">
        <v>40</v>
      </c>
      <c r="C130" s="21" t="s">
        <v>11</v>
      </c>
      <c r="D130" s="21" t="s">
        <v>20</v>
      </c>
      <c r="E130" s="21" t="s">
        <v>271</v>
      </c>
      <c r="F130" s="21" t="s">
        <v>15</v>
      </c>
      <c r="G130" s="9">
        <v>3948.7</v>
      </c>
      <c r="H130" s="9">
        <v>3883.2</v>
      </c>
      <c r="I130" s="9">
        <f t="shared" si="1"/>
        <v>98.341226226352973</v>
      </c>
      <c r="J130" s="15"/>
    </row>
    <row r="131" spans="1:10" ht="45.75" customHeight="1">
      <c r="A131" s="23" t="s">
        <v>178</v>
      </c>
      <c r="B131" s="21" t="s">
        <v>40</v>
      </c>
      <c r="C131" s="21" t="s">
        <v>11</v>
      </c>
      <c r="D131" s="21" t="s">
        <v>20</v>
      </c>
      <c r="E131" s="21" t="s">
        <v>328</v>
      </c>
      <c r="F131" s="21" t="s">
        <v>0</v>
      </c>
      <c r="G131" s="9">
        <v>0.6</v>
      </c>
      <c r="H131" s="9">
        <f>H132</f>
        <v>0.6</v>
      </c>
      <c r="I131" s="9">
        <f t="shared" si="1"/>
        <v>100</v>
      </c>
      <c r="J131" s="15"/>
    </row>
    <row r="132" spans="1:10" ht="49.5" customHeight="1">
      <c r="A132" s="23" t="s">
        <v>179</v>
      </c>
      <c r="B132" s="21" t="s">
        <v>40</v>
      </c>
      <c r="C132" s="21" t="s">
        <v>11</v>
      </c>
      <c r="D132" s="21" t="s">
        <v>20</v>
      </c>
      <c r="E132" s="21" t="s">
        <v>329</v>
      </c>
      <c r="F132" s="21" t="s">
        <v>0</v>
      </c>
      <c r="G132" s="9">
        <v>0.6</v>
      </c>
      <c r="H132" s="9">
        <f>H133</f>
        <v>0.6</v>
      </c>
      <c r="I132" s="9">
        <f t="shared" si="1"/>
        <v>100</v>
      </c>
      <c r="J132" s="15"/>
    </row>
    <row r="133" spans="1:10" ht="31.2">
      <c r="A133" s="23" t="s">
        <v>46</v>
      </c>
      <c r="B133" s="21" t="s">
        <v>40</v>
      </c>
      <c r="C133" s="21" t="s">
        <v>11</v>
      </c>
      <c r="D133" s="21" t="s">
        <v>20</v>
      </c>
      <c r="E133" s="21" t="s">
        <v>330</v>
      </c>
      <c r="F133" s="21" t="s">
        <v>0</v>
      </c>
      <c r="G133" s="9">
        <v>0.6</v>
      </c>
      <c r="H133" s="9">
        <f>H134</f>
        <v>0.6</v>
      </c>
      <c r="I133" s="9">
        <f t="shared" si="1"/>
        <v>100</v>
      </c>
      <c r="J133" s="15"/>
    </row>
    <row r="134" spans="1:10" ht="34.5" customHeight="1">
      <c r="A134" s="23" t="s">
        <v>266</v>
      </c>
      <c r="B134" s="21" t="s">
        <v>40</v>
      </c>
      <c r="C134" s="21" t="s">
        <v>11</v>
      </c>
      <c r="D134" s="21" t="s">
        <v>20</v>
      </c>
      <c r="E134" s="21" t="s">
        <v>330</v>
      </c>
      <c r="F134" s="21" t="s">
        <v>15</v>
      </c>
      <c r="G134" s="9">
        <v>0.6</v>
      </c>
      <c r="H134" s="9">
        <v>0.6</v>
      </c>
      <c r="I134" s="9">
        <f t="shared" si="1"/>
        <v>100</v>
      </c>
      <c r="J134" s="15"/>
    </row>
    <row r="135" spans="1:10" ht="29.25" customHeight="1">
      <c r="A135" s="23" t="s">
        <v>21</v>
      </c>
      <c r="B135" s="21" t="s">
        <v>40</v>
      </c>
      <c r="C135" s="21" t="s">
        <v>11</v>
      </c>
      <c r="D135" s="21" t="s">
        <v>20</v>
      </c>
      <c r="E135" s="21" t="s">
        <v>272</v>
      </c>
      <c r="F135" s="21" t="s">
        <v>0</v>
      </c>
      <c r="G135" s="9">
        <v>14088.4</v>
      </c>
      <c r="H135" s="9">
        <f>H136</f>
        <v>14050.9</v>
      </c>
      <c r="I135" s="9">
        <f t="shared" si="1"/>
        <v>99.733823571164919</v>
      </c>
      <c r="J135" s="15"/>
    </row>
    <row r="136" spans="1:10" ht="37.5" customHeight="1">
      <c r="A136" s="23" t="s">
        <v>43</v>
      </c>
      <c r="B136" s="21" t="s">
        <v>40</v>
      </c>
      <c r="C136" s="21" t="s">
        <v>11</v>
      </c>
      <c r="D136" s="21" t="s">
        <v>20</v>
      </c>
      <c r="E136" s="21" t="s">
        <v>314</v>
      </c>
      <c r="F136" s="21" t="s">
        <v>0</v>
      </c>
      <c r="G136" s="9">
        <v>14088.4</v>
      </c>
      <c r="H136" s="9">
        <f>H137+H139</f>
        <v>14050.9</v>
      </c>
      <c r="I136" s="9">
        <f t="shared" si="1"/>
        <v>99.733823571164919</v>
      </c>
      <c r="J136" s="15"/>
    </row>
    <row r="137" spans="1:10" ht="31.2">
      <c r="A137" s="23" t="s">
        <v>47</v>
      </c>
      <c r="B137" s="21" t="s">
        <v>40</v>
      </c>
      <c r="C137" s="21" t="s">
        <v>11</v>
      </c>
      <c r="D137" s="21" t="s">
        <v>20</v>
      </c>
      <c r="E137" s="21" t="s">
        <v>331</v>
      </c>
      <c r="F137" s="21" t="s">
        <v>0</v>
      </c>
      <c r="G137" s="9">
        <v>13503</v>
      </c>
      <c r="H137" s="9">
        <f>H138</f>
        <v>13503</v>
      </c>
      <c r="I137" s="9">
        <f t="shared" si="1"/>
        <v>100</v>
      </c>
      <c r="J137" s="15"/>
    </row>
    <row r="138" spans="1:10" ht="33" customHeight="1">
      <c r="A138" s="23" t="s">
        <v>266</v>
      </c>
      <c r="B138" s="21" t="s">
        <v>40</v>
      </c>
      <c r="C138" s="21" t="s">
        <v>11</v>
      </c>
      <c r="D138" s="21" t="s">
        <v>20</v>
      </c>
      <c r="E138" s="21" t="s">
        <v>331</v>
      </c>
      <c r="F138" s="21" t="s">
        <v>15</v>
      </c>
      <c r="G138" s="9">
        <v>13503</v>
      </c>
      <c r="H138" s="9">
        <v>13503</v>
      </c>
      <c r="I138" s="9">
        <f t="shared" si="1"/>
        <v>100</v>
      </c>
    </row>
    <row r="139" spans="1:10" ht="66.75" customHeight="1">
      <c r="A139" s="23" t="s">
        <v>180</v>
      </c>
      <c r="B139" s="21" t="s">
        <v>40</v>
      </c>
      <c r="C139" s="21" t="s">
        <v>11</v>
      </c>
      <c r="D139" s="21" t="s">
        <v>20</v>
      </c>
      <c r="E139" s="21" t="s">
        <v>332</v>
      </c>
      <c r="F139" s="21" t="s">
        <v>0</v>
      </c>
      <c r="G139" s="9">
        <v>585.4</v>
      </c>
      <c r="H139" s="9">
        <f>H140</f>
        <v>547.9</v>
      </c>
      <c r="I139" s="9">
        <f t="shared" si="1"/>
        <v>93.594123676118883</v>
      </c>
    </row>
    <row r="140" spans="1:10" ht="31.2">
      <c r="A140" s="23" t="s">
        <v>266</v>
      </c>
      <c r="B140" s="21" t="s">
        <v>40</v>
      </c>
      <c r="C140" s="21" t="s">
        <v>11</v>
      </c>
      <c r="D140" s="21" t="s">
        <v>20</v>
      </c>
      <c r="E140" s="21" t="s">
        <v>332</v>
      </c>
      <c r="F140" s="21" t="s">
        <v>15</v>
      </c>
      <c r="G140" s="9">
        <v>585.4</v>
      </c>
      <c r="H140" s="9">
        <v>547.9</v>
      </c>
      <c r="I140" s="9">
        <f t="shared" si="1"/>
        <v>93.594123676118883</v>
      </c>
    </row>
    <row r="141" spans="1:10" ht="16.2">
      <c r="A141" s="22" t="s">
        <v>23</v>
      </c>
      <c r="B141" s="19" t="s">
        <v>40</v>
      </c>
      <c r="C141" s="19" t="s">
        <v>13</v>
      </c>
      <c r="D141" s="20" t="s">
        <v>0</v>
      </c>
      <c r="E141" s="20" t="s">
        <v>0</v>
      </c>
      <c r="F141" s="20" t="s">
        <v>0</v>
      </c>
      <c r="G141" s="14">
        <v>11.4</v>
      </c>
      <c r="H141" s="14">
        <f>H142</f>
        <v>11.4</v>
      </c>
      <c r="I141" s="7">
        <f t="shared" si="1"/>
        <v>100</v>
      </c>
    </row>
    <row r="142" spans="1:10" ht="15.6">
      <c r="A142" s="22" t="s">
        <v>48</v>
      </c>
      <c r="B142" s="19" t="s">
        <v>40</v>
      </c>
      <c r="C142" s="19" t="s">
        <v>13</v>
      </c>
      <c r="D142" s="19" t="s">
        <v>37</v>
      </c>
      <c r="E142" s="21" t="s">
        <v>0</v>
      </c>
      <c r="F142" s="21" t="s">
        <v>0</v>
      </c>
      <c r="G142" s="14">
        <v>11.4</v>
      </c>
      <c r="H142" s="14">
        <f>H143</f>
        <v>11.4</v>
      </c>
      <c r="I142" s="7">
        <f t="shared" si="1"/>
        <v>100</v>
      </c>
    </row>
    <row r="143" spans="1:10" ht="47.25" customHeight="1">
      <c r="A143" s="23" t="s">
        <v>178</v>
      </c>
      <c r="B143" s="21" t="s">
        <v>40</v>
      </c>
      <c r="C143" s="21" t="s">
        <v>13</v>
      </c>
      <c r="D143" s="21" t="s">
        <v>37</v>
      </c>
      <c r="E143" s="21" t="s">
        <v>328</v>
      </c>
      <c r="F143" s="21" t="s">
        <v>0</v>
      </c>
      <c r="G143" s="9">
        <v>11.4</v>
      </c>
      <c r="H143" s="9">
        <f>H144</f>
        <v>11.4</v>
      </c>
      <c r="I143" s="9">
        <f t="shared" si="1"/>
        <v>100</v>
      </c>
    </row>
    <row r="144" spans="1:10" ht="48.75" customHeight="1">
      <c r="A144" s="23" t="s">
        <v>179</v>
      </c>
      <c r="B144" s="21" t="s">
        <v>40</v>
      </c>
      <c r="C144" s="21" t="s">
        <v>13</v>
      </c>
      <c r="D144" s="21" t="s">
        <v>37</v>
      </c>
      <c r="E144" s="21" t="s">
        <v>329</v>
      </c>
      <c r="F144" s="21" t="s">
        <v>0</v>
      </c>
      <c r="G144" s="9">
        <v>11.4</v>
      </c>
      <c r="H144" s="9">
        <f>H145</f>
        <v>11.4</v>
      </c>
      <c r="I144" s="9">
        <f t="shared" si="1"/>
        <v>100</v>
      </c>
    </row>
    <row r="145" spans="1:9" ht="88.8" customHeight="1">
      <c r="A145" s="23" t="s">
        <v>333</v>
      </c>
      <c r="B145" s="21" t="s">
        <v>40</v>
      </c>
      <c r="C145" s="21" t="s">
        <v>13</v>
      </c>
      <c r="D145" s="21" t="s">
        <v>37</v>
      </c>
      <c r="E145" s="21" t="s">
        <v>334</v>
      </c>
      <c r="F145" s="21" t="s">
        <v>0</v>
      </c>
      <c r="G145" s="9">
        <v>11.4</v>
      </c>
      <c r="H145" s="9">
        <f>H146</f>
        <v>11.4</v>
      </c>
      <c r="I145" s="9">
        <f t="shared" si="1"/>
        <v>100</v>
      </c>
    </row>
    <row r="146" spans="1:9" ht="31.2">
      <c r="A146" s="23" t="s">
        <v>266</v>
      </c>
      <c r="B146" s="21" t="s">
        <v>40</v>
      </c>
      <c r="C146" s="21" t="s">
        <v>13</v>
      </c>
      <c r="D146" s="21" t="s">
        <v>37</v>
      </c>
      <c r="E146" s="21" t="s">
        <v>334</v>
      </c>
      <c r="F146" s="21" t="s">
        <v>15</v>
      </c>
      <c r="G146" s="9">
        <v>11.4</v>
      </c>
      <c r="H146" s="9">
        <v>11.4</v>
      </c>
      <c r="I146" s="9">
        <f t="shared" si="1"/>
        <v>100</v>
      </c>
    </row>
    <row r="147" spans="1:9" ht="16.2">
      <c r="A147" s="22" t="s">
        <v>36</v>
      </c>
      <c r="B147" s="19" t="s">
        <v>40</v>
      </c>
      <c r="C147" s="19" t="s">
        <v>37</v>
      </c>
      <c r="D147" s="20" t="s">
        <v>0</v>
      </c>
      <c r="E147" s="20" t="s">
        <v>0</v>
      </c>
      <c r="F147" s="20" t="s">
        <v>0</v>
      </c>
      <c r="G147" s="14">
        <f t="shared" ref="G147:H151" si="2">G148</f>
        <v>275</v>
      </c>
      <c r="H147" s="14">
        <f t="shared" si="2"/>
        <v>275</v>
      </c>
      <c r="I147" s="7">
        <f t="shared" ref="I147:I210" si="3">H147/G147*100</f>
        <v>100</v>
      </c>
    </row>
    <row r="148" spans="1:9" ht="15.6">
      <c r="A148" s="22" t="s">
        <v>73</v>
      </c>
      <c r="B148" s="19" t="s">
        <v>40</v>
      </c>
      <c r="C148" s="19" t="s">
        <v>37</v>
      </c>
      <c r="D148" s="19" t="s">
        <v>44</v>
      </c>
      <c r="E148" s="21" t="s">
        <v>0</v>
      </c>
      <c r="F148" s="21" t="s">
        <v>0</v>
      </c>
      <c r="G148" s="14">
        <f t="shared" si="2"/>
        <v>275</v>
      </c>
      <c r="H148" s="14">
        <f t="shared" si="2"/>
        <v>275</v>
      </c>
      <c r="I148" s="7">
        <f t="shared" si="3"/>
        <v>100</v>
      </c>
    </row>
    <row r="149" spans="1:9" ht="22.5" customHeight="1">
      <c r="A149" s="23" t="s">
        <v>21</v>
      </c>
      <c r="B149" s="21" t="s">
        <v>40</v>
      </c>
      <c r="C149" s="21" t="s">
        <v>37</v>
      </c>
      <c r="D149" s="21" t="s">
        <v>44</v>
      </c>
      <c r="E149" s="21" t="s">
        <v>272</v>
      </c>
      <c r="F149" s="21" t="s">
        <v>0</v>
      </c>
      <c r="G149" s="9">
        <f t="shared" si="2"/>
        <v>275</v>
      </c>
      <c r="H149" s="9">
        <f t="shared" si="2"/>
        <v>275</v>
      </c>
      <c r="I149" s="9">
        <f t="shared" si="3"/>
        <v>100</v>
      </c>
    </row>
    <row r="150" spans="1:9" ht="31.5" customHeight="1">
      <c r="A150" s="23" t="s">
        <v>43</v>
      </c>
      <c r="B150" s="21" t="s">
        <v>40</v>
      </c>
      <c r="C150" s="21" t="s">
        <v>37</v>
      </c>
      <c r="D150" s="21" t="s">
        <v>44</v>
      </c>
      <c r="E150" s="21" t="s">
        <v>314</v>
      </c>
      <c r="F150" s="21" t="s">
        <v>0</v>
      </c>
      <c r="G150" s="9">
        <f t="shared" si="2"/>
        <v>275</v>
      </c>
      <c r="H150" s="9">
        <f t="shared" si="2"/>
        <v>275</v>
      </c>
      <c r="I150" s="9">
        <f t="shared" si="3"/>
        <v>100</v>
      </c>
    </row>
    <row r="151" spans="1:9" ht="49.2" customHeight="1">
      <c r="A151" s="23" t="s">
        <v>181</v>
      </c>
      <c r="B151" s="21" t="s">
        <v>40</v>
      </c>
      <c r="C151" s="21" t="s">
        <v>37</v>
      </c>
      <c r="D151" s="21" t="s">
        <v>44</v>
      </c>
      <c r="E151" s="21" t="s">
        <v>335</v>
      </c>
      <c r="F151" s="21" t="s">
        <v>0</v>
      </c>
      <c r="G151" s="9">
        <f t="shared" si="2"/>
        <v>275</v>
      </c>
      <c r="H151" s="9">
        <f t="shared" si="2"/>
        <v>275</v>
      </c>
      <c r="I151" s="9">
        <f t="shared" si="3"/>
        <v>100</v>
      </c>
    </row>
    <row r="152" spans="1:9" ht="29.25" customHeight="1">
      <c r="A152" s="23" t="s">
        <v>58</v>
      </c>
      <c r="B152" s="21" t="s">
        <v>40</v>
      </c>
      <c r="C152" s="21" t="s">
        <v>37</v>
      </c>
      <c r="D152" s="21" t="s">
        <v>44</v>
      </c>
      <c r="E152" s="21" t="s">
        <v>335</v>
      </c>
      <c r="F152" s="21" t="s">
        <v>59</v>
      </c>
      <c r="G152" s="9">
        <f>125+150</f>
        <v>275</v>
      </c>
      <c r="H152" s="9">
        <v>275</v>
      </c>
      <c r="I152" s="9">
        <f t="shared" si="3"/>
        <v>100</v>
      </c>
    </row>
    <row r="153" spans="1:9" ht="15.6">
      <c r="A153" s="22" t="s">
        <v>49</v>
      </c>
      <c r="B153" s="19" t="s">
        <v>50</v>
      </c>
      <c r="C153" s="19" t="s">
        <v>0</v>
      </c>
      <c r="D153" s="19" t="s">
        <v>0</v>
      </c>
      <c r="E153" s="19" t="s">
        <v>0</v>
      </c>
      <c r="F153" s="19" t="s">
        <v>0</v>
      </c>
      <c r="G153" s="14">
        <v>718574.1</v>
      </c>
      <c r="H153" s="14">
        <f>H154+H209+H232+H255+H261+H267+H274</f>
        <v>713668.1</v>
      </c>
      <c r="I153" s="7">
        <f t="shared" si="3"/>
        <v>99.317258999454623</v>
      </c>
    </row>
    <row r="154" spans="1:9" ht="16.2">
      <c r="A154" s="22" t="s">
        <v>10</v>
      </c>
      <c r="B154" s="19" t="s">
        <v>50</v>
      </c>
      <c r="C154" s="19" t="s">
        <v>11</v>
      </c>
      <c r="D154" s="20" t="s">
        <v>0</v>
      </c>
      <c r="E154" s="20" t="s">
        <v>0</v>
      </c>
      <c r="F154" s="20" t="s">
        <v>0</v>
      </c>
      <c r="G154" s="14">
        <v>405767.3</v>
      </c>
      <c r="H154" s="14">
        <f>H155+H170</f>
        <v>400972.10000000003</v>
      </c>
      <c r="I154" s="7">
        <f t="shared" si="3"/>
        <v>98.818238926596607</v>
      </c>
    </row>
    <row r="155" spans="1:9" ht="78.75" customHeight="1">
      <c r="A155" s="22" t="s">
        <v>12</v>
      </c>
      <c r="B155" s="19" t="s">
        <v>50</v>
      </c>
      <c r="C155" s="19" t="s">
        <v>11</v>
      </c>
      <c r="D155" s="19" t="s">
        <v>13</v>
      </c>
      <c r="E155" s="21" t="s">
        <v>0</v>
      </c>
      <c r="F155" s="21" t="s">
        <v>0</v>
      </c>
      <c r="G155" s="14">
        <v>172938.6</v>
      </c>
      <c r="H155" s="14">
        <f>H156</f>
        <v>171142.39999999999</v>
      </c>
      <c r="I155" s="7">
        <f t="shared" si="3"/>
        <v>98.961365478846247</v>
      </c>
    </row>
    <row r="156" spans="1:9" ht="46.2" customHeight="1">
      <c r="A156" s="23" t="s">
        <v>178</v>
      </c>
      <c r="B156" s="21" t="s">
        <v>50</v>
      </c>
      <c r="C156" s="21" t="s">
        <v>11</v>
      </c>
      <c r="D156" s="21" t="s">
        <v>13</v>
      </c>
      <c r="E156" s="21" t="s">
        <v>328</v>
      </c>
      <c r="F156" s="21" t="s">
        <v>0</v>
      </c>
      <c r="G156" s="9">
        <v>172938.6</v>
      </c>
      <c r="H156" s="9">
        <f>H157</f>
        <v>171142.39999999999</v>
      </c>
      <c r="I156" s="9">
        <f t="shared" si="3"/>
        <v>98.961365478846247</v>
      </c>
    </row>
    <row r="157" spans="1:9" ht="45.75" customHeight="1">
      <c r="A157" s="23" t="s">
        <v>182</v>
      </c>
      <c r="B157" s="21" t="s">
        <v>50</v>
      </c>
      <c r="C157" s="21" t="s">
        <v>11</v>
      </c>
      <c r="D157" s="21" t="s">
        <v>13</v>
      </c>
      <c r="E157" s="21" t="s">
        <v>336</v>
      </c>
      <c r="F157" s="21" t="s">
        <v>0</v>
      </c>
      <c r="G157" s="9">
        <v>172938.6</v>
      </c>
      <c r="H157" s="9">
        <f>+H158+H160+H162+H164+H168</f>
        <v>171142.39999999999</v>
      </c>
      <c r="I157" s="9">
        <f t="shared" si="3"/>
        <v>98.961365478846247</v>
      </c>
    </row>
    <row r="158" spans="1:9" ht="30" customHeight="1">
      <c r="A158" s="23" t="s">
        <v>337</v>
      </c>
      <c r="B158" s="21" t="s">
        <v>50</v>
      </c>
      <c r="C158" s="21" t="s">
        <v>11</v>
      </c>
      <c r="D158" s="21" t="s">
        <v>13</v>
      </c>
      <c r="E158" s="21" t="s">
        <v>338</v>
      </c>
      <c r="F158" s="21" t="s">
        <v>0</v>
      </c>
      <c r="G158" s="9">
        <v>2810.8</v>
      </c>
      <c r="H158" s="9">
        <f>H159</f>
        <v>2780</v>
      </c>
      <c r="I158" s="9">
        <f t="shared" si="3"/>
        <v>98.904226554717511</v>
      </c>
    </row>
    <row r="159" spans="1:9" ht="79.5" customHeight="1">
      <c r="A159" s="23" t="s">
        <v>264</v>
      </c>
      <c r="B159" s="21" t="s">
        <v>50</v>
      </c>
      <c r="C159" s="21" t="s">
        <v>11</v>
      </c>
      <c r="D159" s="21" t="s">
        <v>13</v>
      </c>
      <c r="E159" s="21" t="s">
        <v>338</v>
      </c>
      <c r="F159" s="21" t="s">
        <v>14</v>
      </c>
      <c r="G159" s="9">
        <v>2810.8</v>
      </c>
      <c r="H159" s="9">
        <v>2780</v>
      </c>
      <c r="I159" s="9">
        <f t="shared" si="3"/>
        <v>98.904226554717511</v>
      </c>
    </row>
    <row r="160" spans="1:9" ht="30" customHeight="1">
      <c r="A160" s="23" t="s">
        <v>339</v>
      </c>
      <c r="B160" s="21" t="s">
        <v>50</v>
      </c>
      <c r="C160" s="21" t="s">
        <v>11</v>
      </c>
      <c r="D160" s="21" t="s">
        <v>13</v>
      </c>
      <c r="E160" s="21" t="s">
        <v>340</v>
      </c>
      <c r="F160" s="21" t="s">
        <v>0</v>
      </c>
      <c r="G160" s="9">
        <v>23.6</v>
      </c>
      <c r="H160" s="9">
        <f>H161</f>
        <v>23.6</v>
      </c>
      <c r="I160" s="9">
        <f t="shared" si="3"/>
        <v>100</v>
      </c>
    </row>
    <row r="161" spans="1:9" ht="78" customHeight="1">
      <c r="A161" s="23" t="s">
        <v>264</v>
      </c>
      <c r="B161" s="21" t="s">
        <v>50</v>
      </c>
      <c r="C161" s="21" t="s">
        <v>11</v>
      </c>
      <c r="D161" s="21" t="s">
        <v>13</v>
      </c>
      <c r="E161" s="21" t="s">
        <v>340</v>
      </c>
      <c r="F161" s="21" t="s">
        <v>14</v>
      </c>
      <c r="G161" s="9">
        <v>23.6</v>
      </c>
      <c r="H161" s="9">
        <v>23.6</v>
      </c>
      <c r="I161" s="9">
        <f t="shared" si="3"/>
        <v>100</v>
      </c>
    </row>
    <row r="162" spans="1:9" ht="36" customHeight="1">
      <c r="A162" s="23" t="s">
        <v>161</v>
      </c>
      <c r="B162" s="21" t="s">
        <v>50</v>
      </c>
      <c r="C162" s="21" t="s">
        <v>11</v>
      </c>
      <c r="D162" s="21" t="s">
        <v>13</v>
      </c>
      <c r="E162" s="21" t="s">
        <v>341</v>
      </c>
      <c r="F162" s="21" t="s">
        <v>0</v>
      </c>
      <c r="G162" s="9">
        <v>160710.39999999999</v>
      </c>
      <c r="H162" s="9">
        <f>H163</f>
        <v>159105.20000000001</v>
      </c>
      <c r="I162" s="9">
        <f t="shared" si="3"/>
        <v>99.001184739755502</v>
      </c>
    </row>
    <row r="163" spans="1:9" ht="78.599999999999994" customHeight="1">
      <c r="A163" s="23" t="s">
        <v>264</v>
      </c>
      <c r="B163" s="21" t="s">
        <v>50</v>
      </c>
      <c r="C163" s="21" t="s">
        <v>11</v>
      </c>
      <c r="D163" s="21" t="s">
        <v>13</v>
      </c>
      <c r="E163" s="21" t="s">
        <v>341</v>
      </c>
      <c r="F163" s="21" t="s">
        <v>14</v>
      </c>
      <c r="G163" s="9">
        <v>160710.39999999999</v>
      </c>
      <c r="H163" s="9">
        <v>159105.20000000001</v>
      </c>
      <c r="I163" s="9">
        <f t="shared" si="3"/>
        <v>99.001184739755502</v>
      </c>
    </row>
    <row r="164" spans="1:9" ht="33" customHeight="1">
      <c r="A164" s="23" t="s">
        <v>162</v>
      </c>
      <c r="B164" s="21" t="s">
        <v>50</v>
      </c>
      <c r="C164" s="21" t="s">
        <v>11</v>
      </c>
      <c r="D164" s="21" t="s">
        <v>13</v>
      </c>
      <c r="E164" s="21" t="s">
        <v>342</v>
      </c>
      <c r="F164" s="21" t="s">
        <v>0</v>
      </c>
      <c r="G164" s="9">
        <v>3876</v>
      </c>
      <c r="H164" s="9">
        <f>H165+H166+H167</f>
        <v>3727.7999999999997</v>
      </c>
      <c r="I164" s="9">
        <f t="shared" si="3"/>
        <v>96.17647058823529</v>
      </c>
    </row>
    <row r="165" spans="1:9" ht="78.75" customHeight="1">
      <c r="A165" s="23" t="s">
        <v>264</v>
      </c>
      <c r="B165" s="21" t="s">
        <v>50</v>
      </c>
      <c r="C165" s="21" t="s">
        <v>11</v>
      </c>
      <c r="D165" s="21" t="s">
        <v>13</v>
      </c>
      <c r="E165" s="21" t="s">
        <v>342</v>
      </c>
      <c r="F165" s="21" t="s">
        <v>14</v>
      </c>
      <c r="G165" s="9">
        <v>2269.1999999999998</v>
      </c>
      <c r="H165" s="9">
        <v>2269.1999999999998</v>
      </c>
      <c r="I165" s="9">
        <f t="shared" si="3"/>
        <v>100</v>
      </c>
    </row>
    <row r="166" spans="1:9" ht="31.5" customHeight="1">
      <c r="A166" s="23" t="s">
        <v>266</v>
      </c>
      <c r="B166" s="21" t="s">
        <v>50</v>
      </c>
      <c r="C166" s="21" t="s">
        <v>11</v>
      </c>
      <c r="D166" s="21" t="s">
        <v>13</v>
      </c>
      <c r="E166" s="21" t="s">
        <v>342</v>
      </c>
      <c r="F166" s="21" t="s">
        <v>15</v>
      </c>
      <c r="G166" s="9">
        <v>1593.8</v>
      </c>
      <c r="H166" s="9">
        <v>1458.6</v>
      </c>
      <c r="I166" s="9">
        <f t="shared" si="3"/>
        <v>91.517128874388249</v>
      </c>
    </row>
    <row r="167" spans="1:9" ht="15.6">
      <c r="A167" s="23" t="s">
        <v>16</v>
      </c>
      <c r="B167" s="21" t="s">
        <v>50</v>
      </c>
      <c r="C167" s="21" t="s">
        <v>11</v>
      </c>
      <c r="D167" s="21" t="s">
        <v>13</v>
      </c>
      <c r="E167" s="21" t="s">
        <v>342</v>
      </c>
      <c r="F167" s="21" t="s">
        <v>17</v>
      </c>
      <c r="G167" s="9">
        <v>13</v>
      </c>
      <c r="H167" s="9">
        <v>0</v>
      </c>
      <c r="I167" s="9">
        <f t="shared" si="3"/>
        <v>0</v>
      </c>
    </row>
    <row r="168" spans="1:9" ht="46.2" customHeight="1">
      <c r="A168" s="23" t="s">
        <v>18</v>
      </c>
      <c r="B168" s="21" t="s">
        <v>50</v>
      </c>
      <c r="C168" s="21" t="s">
        <v>11</v>
      </c>
      <c r="D168" s="21" t="s">
        <v>13</v>
      </c>
      <c r="E168" s="21" t="s">
        <v>343</v>
      </c>
      <c r="F168" s="21" t="s">
        <v>0</v>
      </c>
      <c r="G168" s="9">
        <v>5517.8</v>
      </c>
      <c r="H168" s="9">
        <f>H169</f>
        <v>5505.8</v>
      </c>
      <c r="I168" s="9">
        <f t="shared" si="3"/>
        <v>99.782522019645512</v>
      </c>
    </row>
    <row r="169" spans="1:9" ht="78" customHeight="1">
      <c r="A169" s="23" t="s">
        <v>264</v>
      </c>
      <c r="B169" s="21" t="s">
        <v>50</v>
      </c>
      <c r="C169" s="21" t="s">
        <v>11</v>
      </c>
      <c r="D169" s="21" t="s">
        <v>13</v>
      </c>
      <c r="E169" s="21" t="s">
        <v>343</v>
      </c>
      <c r="F169" s="21" t="s">
        <v>14</v>
      </c>
      <c r="G169" s="9">
        <v>5517.8</v>
      </c>
      <c r="H169" s="9">
        <v>5505.8</v>
      </c>
      <c r="I169" s="9">
        <f t="shared" si="3"/>
        <v>99.782522019645512</v>
      </c>
    </row>
    <row r="170" spans="1:9" ht="15.6">
      <c r="A170" s="22" t="s">
        <v>19</v>
      </c>
      <c r="B170" s="19" t="s">
        <v>50</v>
      </c>
      <c r="C170" s="19" t="s">
        <v>11</v>
      </c>
      <c r="D170" s="19" t="s">
        <v>20</v>
      </c>
      <c r="E170" s="21" t="s">
        <v>0</v>
      </c>
      <c r="F170" s="21" t="s">
        <v>0</v>
      </c>
      <c r="G170" s="14">
        <v>232828.7</v>
      </c>
      <c r="H170" s="14">
        <f>H171+H176+H200</f>
        <v>229829.70000000004</v>
      </c>
      <c r="I170" s="7">
        <f t="shared" si="3"/>
        <v>98.71192855519962</v>
      </c>
    </row>
    <row r="171" spans="1:9" ht="33" customHeight="1">
      <c r="A171" s="23" t="s">
        <v>163</v>
      </c>
      <c r="B171" s="21" t="s">
        <v>50</v>
      </c>
      <c r="C171" s="21" t="s">
        <v>11</v>
      </c>
      <c r="D171" s="21" t="s">
        <v>20</v>
      </c>
      <c r="E171" s="21" t="s">
        <v>268</v>
      </c>
      <c r="F171" s="21" t="s">
        <v>0</v>
      </c>
      <c r="G171" s="9">
        <v>7316.4</v>
      </c>
      <c r="H171" s="9">
        <f>H172</f>
        <v>7144.2000000000007</v>
      </c>
      <c r="I171" s="9">
        <f t="shared" si="3"/>
        <v>97.646383467279009</v>
      </c>
    </row>
    <row r="172" spans="1:9" ht="45.75" customHeight="1">
      <c r="A172" s="23" t="s">
        <v>164</v>
      </c>
      <c r="B172" s="21" t="s">
        <v>50</v>
      </c>
      <c r="C172" s="21" t="s">
        <v>11</v>
      </c>
      <c r="D172" s="21" t="s">
        <v>20</v>
      </c>
      <c r="E172" s="21" t="s">
        <v>269</v>
      </c>
      <c r="F172" s="21" t="s">
        <v>0</v>
      </c>
      <c r="G172" s="9">
        <v>7316.4</v>
      </c>
      <c r="H172" s="9">
        <f>H173</f>
        <v>7144.2000000000007</v>
      </c>
      <c r="I172" s="9">
        <f t="shared" si="3"/>
        <v>97.646383467279009</v>
      </c>
    </row>
    <row r="173" spans="1:9" ht="32.25" customHeight="1">
      <c r="A173" s="23" t="s">
        <v>270</v>
      </c>
      <c r="B173" s="21" t="s">
        <v>50</v>
      </c>
      <c r="C173" s="21" t="s">
        <v>11</v>
      </c>
      <c r="D173" s="21" t="s">
        <v>20</v>
      </c>
      <c r="E173" s="21" t="s">
        <v>271</v>
      </c>
      <c r="F173" s="21" t="s">
        <v>0</v>
      </c>
      <c r="G173" s="9">
        <v>7316.4</v>
      </c>
      <c r="H173" s="9">
        <f>H174+H175</f>
        <v>7144.2000000000007</v>
      </c>
      <c r="I173" s="9">
        <f t="shared" si="3"/>
        <v>97.646383467279009</v>
      </c>
    </row>
    <row r="174" spans="1:9" ht="78.75" customHeight="1">
      <c r="A174" s="23" t="s">
        <v>264</v>
      </c>
      <c r="B174" s="21" t="s">
        <v>50</v>
      </c>
      <c r="C174" s="21" t="s">
        <v>11</v>
      </c>
      <c r="D174" s="21" t="s">
        <v>20</v>
      </c>
      <c r="E174" s="21" t="s">
        <v>271</v>
      </c>
      <c r="F174" s="21" t="s">
        <v>14</v>
      </c>
      <c r="G174" s="9">
        <v>337.7</v>
      </c>
      <c r="H174" s="9">
        <v>331.1</v>
      </c>
      <c r="I174" s="9">
        <f t="shared" si="3"/>
        <v>98.045602605863209</v>
      </c>
    </row>
    <row r="175" spans="1:9" ht="36.75" customHeight="1">
      <c r="A175" s="23" t="s">
        <v>266</v>
      </c>
      <c r="B175" s="21" t="s">
        <v>50</v>
      </c>
      <c r="C175" s="21" t="s">
        <v>11</v>
      </c>
      <c r="D175" s="21" t="s">
        <v>20</v>
      </c>
      <c r="E175" s="21" t="s">
        <v>271</v>
      </c>
      <c r="F175" s="21" t="s">
        <v>15</v>
      </c>
      <c r="G175" s="9">
        <v>6978.7</v>
      </c>
      <c r="H175" s="9">
        <v>6813.1</v>
      </c>
      <c r="I175" s="9">
        <f t="shared" si="3"/>
        <v>97.627065212718705</v>
      </c>
    </row>
    <row r="176" spans="1:9" ht="49.5" customHeight="1">
      <c r="A176" s="23" t="s">
        <v>178</v>
      </c>
      <c r="B176" s="21" t="s">
        <v>50</v>
      </c>
      <c r="C176" s="21" t="s">
        <v>11</v>
      </c>
      <c r="D176" s="21" t="s">
        <v>20</v>
      </c>
      <c r="E176" s="21" t="s">
        <v>328</v>
      </c>
      <c r="F176" s="21" t="s">
        <v>0</v>
      </c>
      <c r="G176" s="9">
        <v>220565.3</v>
      </c>
      <c r="H176" s="9">
        <f>H177+H180+H187+H190</f>
        <v>217830.30000000002</v>
      </c>
      <c r="I176" s="9">
        <f t="shared" si="3"/>
        <v>98.760004406858201</v>
      </c>
    </row>
    <row r="177" spans="1:9" ht="47.25" customHeight="1">
      <c r="A177" s="23" t="s">
        <v>179</v>
      </c>
      <c r="B177" s="21" t="s">
        <v>50</v>
      </c>
      <c r="C177" s="21" t="s">
        <v>11</v>
      </c>
      <c r="D177" s="21" t="s">
        <v>20</v>
      </c>
      <c r="E177" s="21" t="s">
        <v>329</v>
      </c>
      <c r="F177" s="21" t="s">
        <v>0</v>
      </c>
      <c r="G177" s="9">
        <v>9025</v>
      </c>
      <c r="H177" s="9">
        <f>H178</f>
        <v>8945.7000000000007</v>
      </c>
      <c r="I177" s="9">
        <f t="shared" si="3"/>
        <v>99.121329639889197</v>
      </c>
    </row>
    <row r="178" spans="1:9" ht="30.75" customHeight="1">
      <c r="A178" s="23" t="s">
        <v>46</v>
      </c>
      <c r="B178" s="21" t="s">
        <v>50</v>
      </c>
      <c r="C178" s="21" t="s">
        <v>11</v>
      </c>
      <c r="D178" s="21" t="s">
        <v>20</v>
      </c>
      <c r="E178" s="21" t="s">
        <v>330</v>
      </c>
      <c r="F178" s="21" t="s">
        <v>0</v>
      </c>
      <c r="G178" s="9">
        <v>9025</v>
      </c>
      <c r="H178" s="9">
        <f>H179</f>
        <v>8945.7000000000007</v>
      </c>
      <c r="I178" s="9">
        <f t="shared" si="3"/>
        <v>99.121329639889197</v>
      </c>
    </row>
    <row r="179" spans="1:9" ht="31.2">
      <c r="A179" s="23" t="s">
        <v>266</v>
      </c>
      <c r="B179" s="21" t="s">
        <v>50</v>
      </c>
      <c r="C179" s="21" t="s">
        <v>11</v>
      </c>
      <c r="D179" s="21" t="s">
        <v>20</v>
      </c>
      <c r="E179" s="21" t="s">
        <v>330</v>
      </c>
      <c r="F179" s="21" t="s">
        <v>15</v>
      </c>
      <c r="G179" s="9">
        <v>9025</v>
      </c>
      <c r="H179" s="9">
        <v>8945.7000000000007</v>
      </c>
      <c r="I179" s="9">
        <f t="shared" si="3"/>
        <v>99.121329639889197</v>
      </c>
    </row>
    <row r="180" spans="1:9" ht="98.25" customHeight="1">
      <c r="A180" s="23" t="s">
        <v>183</v>
      </c>
      <c r="B180" s="21" t="s">
        <v>50</v>
      </c>
      <c r="C180" s="21" t="s">
        <v>11</v>
      </c>
      <c r="D180" s="21" t="s">
        <v>20</v>
      </c>
      <c r="E180" s="21" t="s">
        <v>344</v>
      </c>
      <c r="F180" s="21" t="s">
        <v>0</v>
      </c>
      <c r="G180" s="9">
        <v>202076.2</v>
      </c>
      <c r="H180" s="9">
        <f>H181+H183</f>
        <v>200958.2</v>
      </c>
      <c r="I180" s="9">
        <f t="shared" si="3"/>
        <v>99.446743357208817</v>
      </c>
    </row>
    <row r="181" spans="1:9" ht="79.5" customHeight="1">
      <c r="A181" s="23" t="s">
        <v>26</v>
      </c>
      <c r="B181" s="21" t="s">
        <v>50</v>
      </c>
      <c r="C181" s="21" t="s">
        <v>11</v>
      </c>
      <c r="D181" s="21" t="s">
        <v>20</v>
      </c>
      <c r="E181" s="21" t="s">
        <v>345</v>
      </c>
      <c r="F181" s="21" t="s">
        <v>0</v>
      </c>
      <c r="G181" s="9">
        <v>181442.5</v>
      </c>
      <c r="H181" s="9">
        <f>H182</f>
        <v>180366.1</v>
      </c>
      <c r="I181" s="9">
        <f t="shared" si="3"/>
        <v>99.406754205877903</v>
      </c>
    </row>
    <row r="182" spans="1:9" ht="48.75" customHeight="1">
      <c r="A182" s="23" t="s">
        <v>27</v>
      </c>
      <c r="B182" s="21" t="s">
        <v>50</v>
      </c>
      <c r="C182" s="21" t="s">
        <v>11</v>
      </c>
      <c r="D182" s="21" t="s">
        <v>20</v>
      </c>
      <c r="E182" s="21" t="s">
        <v>345</v>
      </c>
      <c r="F182" s="21" t="s">
        <v>28</v>
      </c>
      <c r="G182" s="9">
        <v>181442.5</v>
      </c>
      <c r="H182" s="9">
        <v>180366.1</v>
      </c>
      <c r="I182" s="9">
        <f t="shared" si="3"/>
        <v>99.406754205877903</v>
      </c>
    </row>
    <row r="183" spans="1:9" ht="30" customHeight="1">
      <c r="A183" s="23" t="s">
        <v>52</v>
      </c>
      <c r="B183" s="21" t="s">
        <v>50</v>
      </c>
      <c r="C183" s="21" t="s">
        <v>11</v>
      </c>
      <c r="D183" s="21" t="s">
        <v>20</v>
      </c>
      <c r="E183" s="21" t="s">
        <v>346</v>
      </c>
      <c r="F183" s="21" t="s">
        <v>0</v>
      </c>
      <c r="G183" s="9">
        <v>20633.7</v>
      </c>
      <c r="H183" s="9">
        <f>H184+H185+H186</f>
        <v>20592.100000000002</v>
      </c>
      <c r="I183" s="9">
        <f t="shared" si="3"/>
        <v>99.798388073879153</v>
      </c>
    </row>
    <row r="184" spans="1:9" ht="79.5" customHeight="1">
      <c r="A184" s="23" t="s">
        <v>264</v>
      </c>
      <c r="B184" s="21" t="s">
        <v>50</v>
      </c>
      <c r="C184" s="21" t="s">
        <v>11</v>
      </c>
      <c r="D184" s="21" t="s">
        <v>20</v>
      </c>
      <c r="E184" s="21" t="s">
        <v>346</v>
      </c>
      <c r="F184" s="21" t="s">
        <v>14</v>
      </c>
      <c r="G184" s="9">
        <v>17599.3</v>
      </c>
      <c r="H184" s="9">
        <v>17561.400000000001</v>
      </c>
      <c r="I184" s="9">
        <f t="shared" si="3"/>
        <v>99.784650525873204</v>
      </c>
    </row>
    <row r="185" spans="1:9" ht="31.2">
      <c r="A185" s="23" t="s">
        <v>266</v>
      </c>
      <c r="B185" s="21" t="s">
        <v>50</v>
      </c>
      <c r="C185" s="21" t="s">
        <v>11</v>
      </c>
      <c r="D185" s="21" t="s">
        <v>20</v>
      </c>
      <c r="E185" s="21" t="s">
        <v>346</v>
      </c>
      <c r="F185" s="21" t="s">
        <v>15</v>
      </c>
      <c r="G185" s="9">
        <v>3028.4</v>
      </c>
      <c r="H185" s="9">
        <v>3024.7</v>
      </c>
      <c r="I185" s="9">
        <f t="shared" si="3"/>
        <v>99.877823273015437</v>
      </c>
    </row>
    <row r="186" spans="1:9" ht="15.6">
      <c r="A186" s="23" t="s">
        <v>16</v>
      </c>
      <c r="B186" s="21" t="s">
        <v>50</v>
      </c>
      <c r="C186" s="21" t="s">
        <v>11</v>
      </c>
      <c r="D186" s="21" t="s">
        <v>20</v>
      </c>
      <c r="E186" s="21" t="s">
        <v>346</v>
      </c>
      <c r="F186" s="21" t="s">
        <v>17</v>
      </c>
      <c r="G186" s="9">
        <v>6</v>
      </c>
      <c r="H186" s="9">
        <v>6</v>
      </c>
      <c r="I186" s="9">
        <f t="shared" si="3"/>
        <v>100</v>
      </c>
    </row>
    <row r="187" spans="1:9" ht="48" customHeight="1">
      <c r="A187" s="23" t="s">
        <v>184</v>
      </c>
      <c r="B187" s="21" t="s">
        <v>50</v>
      </c>
      <c r="C187" s="21" t="s">
        <v>11</v>
      </c>
      <c r="D187" s="21" t="s">
        <v>20</v>
      </c>
      <c r="E187" s="21" t="s">
        <v>347</v>
      </c>
      <c r="F187" s="21" t="s">
        <v>0</v>
      </c>
      <c r="G187" s="9">
        <v>83.6</v>
      </c>
      <c r="H187" s="9">
        <f>H188</f>
        <v>75</v>
      </c>
      <c r="I187" s="9">
        <f t="shared" si="3"/>
        <v>89.712918660287087</v>
      </c>
    </row>
    <row r="188" spans="1:9" ht="33.75" customHeight="1">
      <c r="A188" s="23" t="s">
        <v>348</v>
      </c>
      <c r="B188" s="21" t="s">
        <v>50</v>
      </c>
      <c r="C188" s="21" t="s">
        <v>11</v>
      </c>
      <c r="D188" s="21" t="s">
        <v>20</v>
      </c>
      <c r="E188" s="21" t="s">
        <v>349</v>
      </c>
      <c r="F188" s="21" t="s">
        <v>0</v>
      </c>
      <c r="G188" s="9">
        <v>83.6</v>
      </c>
      <c r="H188" s="9">
        <f>H189</f>
        <v>75</v>
      </c>
      <c r="I188" s="9">
        <f t="shared" si="3"/>
        <v>89.712918660287087</v>
      </c>
    </row>
    <row r="189" spans="1:9" ht="33" customHeight="1">
      <c r="A189" s="23" t="s">
        <v>266</v>
      </c>
      <c r="B189" s="21" t="s">
        <v>50</v>
      </c>
      <c r="C189" s="21" t="s">
        <v>11</v>
      </c>
      <c r="D189" s="21" t="s">
        <v>20</v>
      </c>
      <c r="E189" s="21" t="s">
        <v>349</v>
      </c>
      <c r="F189" s="21" t="s">
        <v>15</v>
      </c>
      <c r="G189" s="9">
        <v>83.6</v>
      </c>
      <c r="H189" s="9">
        <v>75</v>
      </c>
      <c r="I189" s="9">
        <f t="shared" si="3"/>
        <v>89.712918660287087</v>
      </c>
    </row>
    <row r="190" spans="1:9" ht="49.5" customHeight="1">
      <c r="A190" s="23" t="s">
        <v>182</v>
      </c>
      <c r="B190" s="21" t="s">
        <v>50</v>
      </c>
      <c r="C190" s="21" t="s">
        <v>11</v>
      </c>
      <c r="D190" s="21" t="s">
        <v>20</v>
      </c>
      <c r="E190" s="21" t="s">
        <v>336</v>
      </c>
      <c r="F190" s="21" t="s">
        <v>0</v>
      </c>
      <c r="G190" s="9">
        <v>9380.5</v>
      </c>
      <c r="H190" s="9">
        <f>H191+H193+H195+H197</f>
        <v>7851.4</v>
      </c>
      <c r="I190" s="9">
        <f t="shared" si="3"/>
        <v>83.699163157614194</v>
      </c>
    </row>
    <row r="191" spans="1:9" ht="48" customHeight="1">
      <c r="A191" s="23" t="s">
        <v>185</v>
      </c>
      <c r="B191" s="21" t="s">
        <v>50</v>
      </c>
      <c r="C191" s="21" t="s">
        <v>11</v>
      </c>
      <c r="D191" s="21" t="s">
        <v>20</v>
      </c>
      <c r="E191" s="21" t="s">
        <v>350</v>
      </c>
      <c r="F191" s="21" t="s">
        <v>0</v>
      </c>
      <c r="G191" s="9">
        <v>10</v>
      </c>
      <c r="H191" s="9">
        <f>H192</f>
        <v>0</v>
      </c>
      <c r="I191" s="9">
        <f t="shared" si="3"/>
        <v>0</v>
      </c>
    </row>
    <row r="192" spans="1:9" ht="31.5" customHeight="1">
      <c r="A192" s="23" t="s">
        <v>266</v>
      </c>
      <c r="B192" s="21" t="s">
        <v>50</v>
      </c>
      <c r="C192" s="21" t="s">
        <v>11</v>
      </c>
      <c r="D192" s="21" t="s">
        <v>20</v>
      </c>
      <c r="E192" s="21" t="s">
        <v>350</v>
      </c>
      <c r="F192" s="21" t="s">
        <v>15</v>
      </c>
      <c r="G192" s="9">
        <v>10</v>
      </c>
      <c r="H192" s="9"/>
      <c r="I192" s="9">
        <f t="shared" si="3"/>
        <v>0</v>
      </c>
    </row>
    <row r="193" spans="1:9" ht="39" customHeight="1">
      <c r="A193" s="23" t="s">
        <v>186</v>
      </c>
      <c r="B193" s="21" t="s">
        <v>50</v>
      </c>
      <c r="C193" s="21" t="s">
        <v>11</v>
      </c>
      <c r="D193" s="21" t="s">
        <v>20</v>
      </c>
      <c r="E193" s="21" t="s">
        <v>351</v>
      </c>
      <c r="F193" s="21" t="s">
        <v>0</v>
      </c>
      <c r="G193" s="9">
        <v>10</v>
      </c>
      <c r="H193" s="9">
        <f>H194</f>
        <v>0</v>
      </c>
      <c r="I193" s="9">
        <f t="shared" si="3"/>
        <v>0</v>
      </c>
    </row>
    <row r="194" spans="1:9" ht="31.2">
      <c r="A194" s="23" t="s">
        <v>266</v>
      </c>
      <c r="B194" s="21" t="s">
        <v>50</v>
      </c>
      <c r="C194" s="21" t="s">
        <v>11</v>
      </c>
      <c r="D194" s="21" t="s">
        <v>20</v>
      </c>
      <c r="E194" s="21" t="s">
        <v>351</v>
      </c>
      <c r="F194" s="21" t="s">
        <v>15</v>
      </c>
      <c r="G194" s="9">
        <v>10</v>
      </c>
      <c r="H194" s="9"/>
      <c r="I194" s="9">
        <f t="shared" si="3"/>
        <v>0</v>
      </c>
    </row>
    <row r="195" spans="1:9" ht="49.5" customHeight="1">
      <c r="A195" s="23" t="s">
        <v>187</v>
      </c>
      <c r="B195" s="21" t="s">
        <v>50</v>
      </c>
      <c r="C195" s="21" t="s">
        <v>11</v>
      </c>
      <c r="D195" s="21" t="s">
        <v>20</v>
      </c>
      <c r="E195" s="21" t="s">
        <v>352</v>
      </c>
      <c r="F195" s="21" t="s">
        <v>0</v>
      </c>
      <c r="G195" s="9">
        <v>9.5</v>
      </c>
      <c r="H195" s="9">
        <f>H196</f>
        <v>0</v>
      </c>
      <c r="I195" s="9">
        <f t="shared" si="3"/>
        <v>0</v>
      </c>
    </row>
    <row r="196" spans="1:9" ht="31.5" customHeight="1">
      <c r="A196" s="23" t="s">
        <v>266</v>
      </c>
      <c r="B196" s="21" t="s">
        <v>50</v>
      </c>
      <c r="C196" s="21" t="s">
        <v>11</v>
      </c>
      <c r="D196" s="21" t="s">
        <v>20</v>
      </c>
      <c r="E196" s="21" t="s">
        <v>352</v>
      </c>
      <c r="F196" s="21" t="s">
        <v>15</v>
      </c>
      <c r="G196" s="9">
        <v>9.5</v>
      </c>
      <c r="H196" s="9"/>
      <c r="I196" s="9">
        <f t="shared" si="3"/>
        <v>0</v>
      </c>
    </row>
    <row r="197" spans="1:9" ht="30" customHeight="1">
      <c r="A197" s="23" t="s">
        <v>353</v>
      </c>
      <c r="B197" s="21" t="s">
        <v>50</v>
      </c>
      <c r="C197" s="21" t="s">
        <v>11</v>
      </c>
      <c r="D197" s="21" t="s">
        <v>20</v>
      </c>
      <c r="E197" s="21" t="s">
        <v>354</v>
      </c>
      <c r="F197" s="21" t="s">
        <v>0</v>
      </c>
      <c r="G197" s="9">
        <v>9351</v>
      </c>
      <c r="H197" s="9">
        <f>H198+H199</f>
        <v>7851.4</v>
      </c>
      <c r="I197" s="9">
        <f t="shared" si="3"/>
        <v>83.963212490642718</v>
      </c>
    </row>
    <row r="198" spans="1:9" ht="78" customHeight="1">
      <c r="A198" s="23" t="s">
        <v>264</v>
      </c>
      <c r="B198" s="21" t="s">
        <v>50</v>
      </c>
      <c r="C198" s="21" t="s">
        <v>11</v>
      </c>
      <c r="D198" s="21" t="s">
        <v>20</v>
      </c>
      <c r="E198" s="21" t="s">
        <v>354</v>
      </c>
      <c r="F198" s="21" t="s">
        <v>14</v>
      </c>
      <c r="G198" s="9">
        <v>5517.2</v>
      </c>
      <c r="H198" s="9">
        <v>5517.2</v>
      </c>
      <c r="I198" s="9">
        <f t="shared" si="3"/>
        <v>100</v>
      </c>
    </row>
    <row r="199" spans="1:9" ht="30.6" customHeight="1">
      <c r="A199" s="23" t="s">
        <v>266</v>
      </c>
      <c r="B199" s="21" t="s">
        <v>50</v>
      </c>
      <c r="C199" s="21" t="s">
        <v>11</v>
      </c>
      <c r="D199" s="21" t="s">
        <v>20</v>
      </c>
      <c r="E199" s="21" t="s">
        <v>354</v>
      </c>
      <c r="F199" s="21" t="s">
        <v>15</v>
      </c>
      <c r="G199" s="9">
        <v>3833.8</v>
      </c>
      <c r="H199" s="9">
        <v>2334.1999999999998</v>
      </c>
      <c r="I199" s="9">
        <f t="shared" si="3"/>
        <v>60.884761855078509</v>
      </c>
    </row>
    <row r="200" spans="1:9" ht="21" customHeight="1">
      <c r="A200" s="23" t="s">
        <v>21</v>
      </c>
      <c r="B200" s="21" t="s">
        <v>50</v>
      </c>
      <c r="C200" s="21" t="s">
        <v>11</v>
      </c>
      <c r="D200" s="21" t="s">
        <v>20</v>
      </c>
      <c r="E200" s="21" t="s">
        <v>272</v>
      </c>
      <c r="F200" s="21" t="s">
        <v>0</v>
      </c>
      <c r="G200" s="9">
        <v>4947.1000000000004</v>
      </c>
      <c r="H200" s="9">
        <f>H201</f>
        <v>4855.2</v>
      </c>
      <c r="I200" s="9">
        <f t="shared" si="3"/>
        <v>98.14234602090113</v>
      </c>
    </row>
    <row r="201" spans="1:9" ht="34.200000000000003" customHeight="1">
      <c r="A201" s="23" t="s">
        <v>51</v>
      </c>
      <c r="B201" s="21" t="s">
        <v>50</v>
      </c>
      <c r="C201" s="21" t="s">
        <v>11</v>
      </c>
      <c r="D201" s="21" t="s">
        <v>20</v>
      </c>
      <c r="E201" s="21" t="s">
        <v>355</v>
      </c>
      <c r="F201" s="21" t="s">
        <v>0</v>
      </c>
      <c r="G201" s="9">
        <v>4947.1000000000004</v>
      </c>
      <c r="H201" s="9">
        <f>H202+H204+H206</f>
        <v>4855.2</v>
      </c>
      <c r="I201" s="9">
        <f t="shared" si="3"/>
        <v>98.14234602090113</v>
      </c>
    </row>
    <row r="202" spans="1:9" ht="61.8" customHeight="1">
      <c r="A202" s="23" t="s">
        <v>180</v>
      </c>
      <c r="B202" s="21" t="s">
        <v>50</v>
      </c>
      <c r="C202" s="21" t="s">
        <v>11</v>
      </c>
      <c r="D202" s="21" t="s">
        <v>20</v>
      </c>
      <c r="E202" s="21" t="s">
        <v>356</v>
      </c>
      <c r="F202" s="21" t="s">
        <v>0</v>
      </c>
      <c r="G202" s="9">
        <v>1311.2</v>
      </c>
      <c r="H202" s="9">
        <f>H203</f>
        <v>1242.5</v>
      </c>
      <c r="I202" s="9">
        <f t="shared" si="3"/>
        <v>94.760524710189131</v>
      </c>
    </row>
    <row r="203" spans="1:9" ht="31.8" customHeight="1">
      <c r="A203" s="23" t="s">
        <v>266</v>
      </c>
      <c r="B203" s="21" t="s">
        <v>50</v>
      </c>
      <c r="C203" s="21" t="s">
        <v>11</v>
      </c>
      <c r="D203" s="21" t="s">
        <v>20</v>
      </c>
      <c r="E203" s="21" t="s">
        <v>356</v>
      </c>
      <c r="F203" s="21" t="s">
        <v>15</v>
      </c>
      <c r="G203" s="9">
        <v>1311.2</v>
      </c>
      <c r="H203" s="9">
        <v>1242.5</v>
      </c>
      <c r="I203" s="9">
        <f t="shared" si="3"/>
        <v>94.760524710189131</v>
      </c>
    </row>
    <row r="204" spans="1:9" ht="96.75" customHeight="1">
      <c r="A204" s="23" t="s">
        <v>357</v>
      </c>
      <c r="B204" s="21" t="s">
        <v>50</v>
      </c>
      <c r="C204" s="21" t="s">
        <v>11</v>
      </c>
      <c r="D204" s="21" t="s">
        <v>20</v>
      </c>
      <c r="E204" s="21" t="s">
        <v>358</v>
      </c>
      <c r="F204" s="21" t="s">
        <v>0</v>
      </c>
      <c r="G204" s="9">
        <v>149.69999999999999</v>
      </c>
      <c r="H204" s="9">
        <f>H205</f>
        <v>149.69999999999999</v>
      </c>
      <c r="I204" s="9">
        <f t="shared" si="3"/>
        <v>100</v>
      </c>
    </row>
    <row r="205" spans="1:9" ht="15.6">
      <c r="A205" s="23" t="s">
        <v>16</v>
      </c>
      <c r="B205" s="21" t="s">
        <v>50</v>
      </c>
      <c r="C205" s="21" t="s">
        <v>11</v>
      </c>
      <c r="D205" s="21" t="s">
        <v>20</v>
      </c>
      <c r="E205" s="21" t="s">
        <v>358</v>
      </c>
      <c r="F205" s="21" t="s">
        <v>17</v>
      </c>
      <c r="G205" s="9">
        <v>149.69999999999999</v>
      </c>
      <c r="H205" s="9">
        <v>149.69999999999999</v>
      </c>
      <c r="I205" s="9">
        <f t="shared" si="3"/>
        <v>100</v>
      </c>
    </row>
    <row r="206" spans="1:9" ht="48" customHeight="1">
      <c r="A206" s="23" t="s">
        <v>165</v>
      </c>
      <c r="B206" s="21" t="s">
        <v>50</v>
      </c>
      <c r="C206" s="21" t="s">
        <v>11</v>
      </c>
      <c r="D206" s="21" t="s">
        <v>20</v>
      </c>
      <c r="E206" s="21" t="s">
        <v>359</v>
      </c>
      <c r="F206" s="21" t="s">
        <v>0</v>
      </c>
      <c r="G206" s="9">
        <v>3486.2</v>
      </c>
      <c r="H206" s="9">
        <f>H207+H208</f>
        <v>3463</v>
      </c>
      <c r="I206" s="9">
        <f t="shared" si="3"/>
        <v>99.334518960472735</v>
      </c>
    </row>
    <row r="207" spans="1:9" ht="31.2">
      <c r="A207" s="23" t="s">
        <v>266</v>
      </c>
      <c r="B207" s="21" t="s">
        <v>50</v>
      </c>
      <c r="C207" s="21" t="s">
        <v>11</v>
      </c>
      <c r="D207" s="21" t="s">
        <v>20</v>
      </c>
      <c r="E207" s="21" t="s">
        <v>359</v>
      </c>
      <c r="F207" s="21" t="s">
        <v>15</v>
      </c>
      <c r="G207" s="9">
        <v>3061</v>
      </c>
      <c r="H207" s="9">
        <v>3061</v>
      </c>
      <c r="I207" s="9">
        <f t="shared" si="3"/>
        <v>100</v>
      </c>
    </row>
    <row r="208" spans="1:9" ht="15.6">
      <c r="A208" s="23" t="s">
        <v>16</v>
      </c>
      <c r="B208" s="21" t="s">
        <v>50</v>
      </c>
      <c r="C208" s="21" t="s">
        <v>11</v>
      </c>
      <c r="D208" s="21" t="s">
        <v>20</v>
      </c>
      <c r="E208" s="21" t="s">
        <v>359</v>
      </c>
      <c r="F208" s="21" t="s">
        <v>17</v>
      </c>
      <c r="G208" s="9">
        <v>425.2</v>
      </c>
      <c r="H208" s="9">
        <v>402</v>
      </c>
      <c r="I208" s="9">
        <f t="shared" si="3"/>
        <v>94.543744120413933</v>
      </c>
    </row>
    <row r="209" spans="1:10" ht="31.2">
      <c r="A209" s="22" t="s">
        <v>53</v>
      </c>
      <c r="B209" s="19" t="s">
        <v>50</v>
      </c>
      <c r="C209" s="19" t="s">
        <v>44</v>
      </c>
      <c r="D209" s="20" t="s">
        <v>0</v>
      </c>
      <c r="E209" s="20" t="s">
        <v>0</v>
      </c>
      <c r="F209" s="20" t="s">
        <v>0</v>
      </c>
      <c r="G209" s="14">
        <v>62440.800000000003</v>
      </c>
      <c r="H209" s="14">
        <f>H210+H216+H221</f>
        <v>62336.6</v>
      </c>
      <c r="I209" s="14">
        <f t="shared" si="3"/>
        <v>99.833121933095029</v>
      </c>
    </row>
    <row r="210" spans="1:10" ht="15.6">
      <c r="A210" s="22" t="s">
        <v>54</v>
      </c>
      <c r="B210" s="19" t="s">
        <v>50</v>
      </c>
      <c r="C210" s="19" t="s">
        <v>44</v>
      </c>
      <c r="D210" s="19" t="s">
        <v>13</v>
      </c>
      <c r="E210" s="21" t="s">
        <v>0</v>
      </c>
      <c r="F210" s="21" t="s">
        <v>0</v>
      </c>
      <c r="G210" s="14">
        <v>9955</v>
      </c>
      <c r="H210" s="14">
        <f>H211</f>
        <v>9954.2000000000007</v>
      </c>
      <c r="I210" s="14">
        <f t="shared" si="3"/>
        <v>99.991963837267718</v>
      </c>
    </row>
    <row r="211" spans="1:10" ht="46.8">
      <c r="A211" s="23" t="s">
        <v>178</v>
      </c>
      <c r="B211" s="21" t="s">
        <v>50</v>
      </c>
      <c r="C211" s="21" t="s">
        <v>44</v>
      </c>
      <c r="D211" s="21" t="s">
        <v>13</v>
      </c>
      <c r="E211" s="21" t="s">
        <v>328</v>
      </c>
      <c r="F211" s="21" t="s">
        <v>0</v>
      </c>
      <c r="G211" s="9">
        <v>9955</v>
      </c>
      <c r="H211" s="9">
        <f>H212</f>
        <v>9954.2000000000007</v>
      </c>
      <c r="I211" s="9">
        <f t="shared" ref="I211:I274" si="4">H211/G211*100</f>
        <v>99.991963837267718</v>
      </c>
      <c r="J211" s="15"/>
    </row>
    <row r="212" spans="1:10" ht="45.75" customHeight="1">
      <c r="A212" s="23" t="s">
        <v>182</v>
      </c>
      <c r="B212" s="21" t="s">
        <v>50</v>
      </c>
      <c r="C212" s="21" t="s">
        <v>44</v>
      </c>
      <c r="D212" s="21" t="s">
        <v>13</v>
      </c>
      <c r="E212" s="21" t="s">
        <v>336</v>
      </c>
      <c r="F212" s="21" t="s">
        <v>0</v>
      </c>
      <c r="G212" s="9">
        <v>9955</v>
      </c>
      <c r="H212" s="9">
        <f>H213</f>
        <v>9954.2000000000007</v>
      </c>
      <c r="I212" s="9">
        <f t="shared" si="4"/>
        <v>99.991963837267718</v>
      </c>
      <c r="J212" s="15"/>
    </row>
    <row r="213" spans="1:10" ht="30" customHeight="1">
      <c r="A213" s="23" t="s">
        <v>360</v>
      </c>
      <c r="B213" s="21" t="s">
        <v>50</v>
      </c>
      <c r="C213" s="21" t="s">
        <v>44</v>
      </c>
      <c r="D213" s="21" t="s">
        <v>13</v>
      </c>
      <c r="E213" s="21" t="s">
        <v>361</v>
      </c>
      <c r="F213" s="21" t="s">
        <v>0</v>
      </c>
      <c r="G213" s="9">
        <v>9955</v>
      </c>
      <c r="H213" s="9">
        <f>H214+H215</f>
        <v>9954.2000000000007</v>
      </c>
      <c r="I213" s="9">
        <f t="shared" si="4"/>
        <v>99.991963837267718</v>
      </c>
      <c r="J213" s="15"/>
    </row>
    <row r="214" spans="1:10" ht="78" customHeight="1">
      <c r="A214" s="23" t="s">
        <v>264</v>
      </c>
      <c r="B214" s="21" t="s">
        <v>50</v>
      </c>
      <c r="C214" s="21" t="s">
        <v>44</v>
      </c>
      <c r="D214" s="21" t="s">
        <v>13</v>
      </c>
      <c r="E214" s="21" t="s">
        <v>361</v>
      </c>
      <c r="F214" s="21" t="s">
        <v>14</v>
      </c>
      <c r="G214" s="9">
        <v>9701.6</v>
      </c>
      <c r="H214" s="9">
        <v>9701.6</v>
      </c>
      <c r="I214" s="9">
        <f t="shared" si="4"/>
        <v>100</v>
      </c>
      <c r="J214" s="15"/>
    </row>
    <row r="215" spans="1:10" ht="31.2">
      <c r="A215" s="23" t="s">
        <v>266</v>
      </c>
      <c r="B215" s="21" t="s">
        <v>50</v>
      </c>
      <c r="C215" s="21" t="s">
        <v>44</v>
      </c>
      <c r="D215" s="21" t="s">
        <v>13</v>
      </c>
      <c r="E215" s="21" t="s">
        <v>361</v>
      </c>
      <c r="F215" s="21" t="s">
        <v>15</v>
      </c>
      <c r="G215" s="9">
        <v>253.4</v>
      </c>
      <c r="H215" s="9">
        <v>252.6</v>
      </c>
      <c r="I215" s="9">
        <f t="shared" si="4"/>
        <v>99.684293606945545</v>
      </c>
      <c r="J215" s="15"/>
    </row>
    <row r="216" spans="1:10" ht="63" customHeight="1">
      <c r="A216" s="22" t="s">
        <v>55</v>
      </c>
      <c r="B216" s="19" t="s">
        <v>50</v>
      </c>
      <c r="C216" s="19" t="s">
        <v>44</v>
      </c>
      <c r="D216" s="19" t="s">
        <v>56</v>
      </c>
      <c r="E216" s="21" t="s">
        <v>0</v>
      </c>
      <c r="F216" s="21" t="s">
        <v>0</v>
      </c>
      <c r="G216" s="14">
        <v>33769.800000000003</v>
      </c>
      <c r="H216" s="14">
        <f>H217</f>
        <v>33769.800000000003</v>
      </c>
      <c r="I216" s="7">
        <f t="shared" si="4"/>
        <v>100</v>
      </c>
    </row>
    <row r="217" spans="1:10" ht="47.25" customHeight="1">
      <c r="A217" s="23" t="s">
        <v>188</v>
      </c>
      <c r="B217" s="21" t="s">
        <v>50</v>
      </c>
      <c r="C217" s="21" t="s">
        <v>44</v>
      </c>
      <c r="D217" s="21" t="s">
        <v>56</v>
      </c>
      <c r="E217" s="21" t="s">
        <v>362</v>
      </c>
      <c r="F217" s="21" t="s">
        <v>0</v>
      </c>
      <c r="G217" s="9">
        <v>33769.800000000003</v>
      </c>
      <c r="H217" s="9">
        <f>H218</f>
        <v>33769.800000000003</v>
      </c>
      <c r="I217" s="9">
        <f t="shared" si="4"/>
        <v>100</v>
      </c>
    </row>
    <row r="218" spans="1:10" ht="79.5" customHeight="1">
      <c r="A218" s="23" t="s">
        <v>189</v>
      </c>
      <c r="B218" s="21" t="s">
        <v>50</v>
      </c>
      <c r="C218" s="21" t="s">
        <v>44</v>
      </c>
      <c r="D218" s="21" t="s">
        <v>56</v>
      </c>
      <c r="E218" s="21" t="s">
        <v>363</v>
      </c>
      <c r="F218" s="21" t="s">
        <v>0</v>
      </c>
      <c r="G218" s="9">
        <v>33769.800000000003</v>
      </c>
      <c r="H218" s="9">
        <f>H219</f>
        <v>33769.800000000003</v>
      </c>
      <c r="I218" s="9">
        <f t="shared" si="4"/>
        <v>100</v>
      </c>
    </row>
    <row r="219" spans="1:10" ht="78.75" customHeight="1">
      <c r="A219" s="23" t="s">
        <v>26</v>
      </c>
      <c r="B219" s="21" t="s">
        <v>50</v>
      </c>
      <c r="C219" s="21" t="s">
        <v>44</v>
      </c>
      <c r="D219" s="21" t="s">
        <v>56</v>
      </c>
      <c r="E219" s="21" t="s">
        <v>364</v>
      </c>
      <c r="F219" s="21" t="s">
        <v>0</v>
      </c>
      <c r="G219" s="9">
        <v>33769.800000000003</v>
      </c>
      <c r="H219" s="9">
        <f>H220</f>
        <v>33769.800000000003</v>
      </c>
      <c r="I219" s="9">
        <f t="shared" si="4"/>
        <v>100</v>
      </c>
    </row>
    <row r="220" spans="1:10" ht="45.75" customHeight="1">
      <c r="A220" s="23" t="s">
        <v>27</v>
      </c>
      <c r="B220" s="21" t="s">
        <v>50</v>
      </c>
      <c r="C220" s="21" t="s">
        <v>44</v>
      </c>
      <c r="D220" s="21" t="s">
        <v>56</v>
      </c>
      <c r="E220" s="21" t="s">
        <v>364</v>
      </c>
      <c r="F220" s="21" t="s">
        <v>28</v>
      </c>
      <c r="G220" s="9">
        <v>33769.800000000003</v>
      </c>
      <c r="H220" s="9">
        <v>33769.800000000003</v>
      </c>
      <c r="I220" s="9">
        <f t="shared" si="4"/>
        <v>100</v>
      </c>
    </row>
    <row r="221" spans="1:10" ht="46.8">
      <c r="A221" s="22" t="s">
        <v>60</v>
      </c>
      <c r="B221" s="19" t="s">
        <v>50</v>
      </c>
      <c r="C221" s="19" t="s">
        <v>44</v>
      </c>
      <c r="D221" s="19" t="s">
        <v>61</v>
      </c>
      <c r="E221" s="21" t="s">
        <v>0</v>
      </c>
      <c r="F221" s="21" t="s">
        <v>0</v>
      </c>
      <c r="G221" s="14">
        <v>18716</v>
      </c>
      <c r="H221" s="14">
        <f>H222</f>
        <v>18612.599999999999</v>
      </c>
      <c r="I221" s="7">
        <f t="shared" si="4"/>
        <v>99.447531523829866</v>
      </c>
    </row>
    <row r="222" spans="1:10" ht="45" customHeight="1">
      <c r="A222" s="23" t="s">
        <v>188</v>
      </c>
      <c r="B222" s="21" t="s">
        <v>50</v>
      </c>
      <c r="C222" s="21" t="s">
        <v>44</v>
      </c>
      <c r="D222" s="21" t="s">
        <v>61</v>
      </c>
      <c r="E222" s="21" t="s">
        <v>362</v>
      </c>
      <c r="F222" s="21" t="s">
        <v>0</v>
      </c>
      <c r="G222" s="9">
        <v>18710</v>
      </c>
      <c r="H222" s="9">
        <f>H223+H228</f>
        <v>18612.599999999999</v>
      </c>
      <c r="I222" s="9">
        <f t="shared" si="4"/>
        <v>99.479422768572945</v>
      </c>
      <c r="J222" s="15"/>
    </row>
    <row r="223" spans="1:10" ht="48" customHeight="1">
      <c r="A223" s="23" t="s">
        <v>190</v>
      </c>
      <c r="B223" s="21" t="s">
        <v>50</v>
      </c>
      <c r="C223" s="21" t="s">
        <v>44</v>
      </c>
      <c r="D223" s="21" t="s">
        <v>61</v>
      </c>
      <c r="E223" s="21" t="s">
        <v>365</v>
      </c>
      <c r="F223" s="21" t="s">
        <v>0</v>
      </c>
      <c r="G223" s="9">
        <v>18710</v>
      </c>
      <c r="H223" s="9">
        <f>H224+H226</f>
        <v>18606.599999999999</v>
      </c>
      <c r="I223" s="9">
        <f t="shared" si="4"/>
        <v>99.447354355959376</v>
      </c>
      <c r="J223" s="15"/>
    </row>
    <row r="224" spans="1:10" ht="32.25" customHeight="1">
      <c r="A224" s="23" t="s">
        <v>62</v>
      </c>
      <c r="B224" s="21" t="s">
        <v>50</v>
      </c>
      <c r="C224" s="21" t="s">
        <v>44</v>
      </c>
      <c r="D224" s="21" t="s">
        <v>61</v>
      </c>
      <c r="E224" s="21" t="s">
        <v>366</v>
      </c>
      <c r="F224" s="21" t="s">
        <v>0</v>
      </c>
      <c r="G224" s="9">
        <v>724.5</v>
      </c>
      <c r="H224" s="9">
        <f>H225</f>
        <v>721.1</v>
      </c>
      <c r="I224" s="9">
        <f t="shared" si="4"/>
        <v>99.53071083505867</v>
      </c>
      <c r="J224" s="15"/>
    </row>
    <row r="225" spans="1:10" ht="29.25" customHeight="1">
      <c r="A225" s="23" t="s">
        <v>266</v>
      </c>
      <c r="B225" s="21" t="s">
        <v>50</v>
      </c>
      <c r="C225" s="21" t="s">
        <v>44</v>
      </c>
      <c r="D225" s="21" t="s">
        <v>61</v>
      </c>
      <c r="E225" s="21" t="s">
        <v>366</v>
      </c>
      <c r="F225" s="21" t="s">
        <v>15</v>
      </c>
      <c r="G225" s="9">
        <v>724.5</v>
      </c>
      <c r="H225" s="9">
        <v>721.1</v>
      </c>
      <c r="I225" s="9">
        <f t="shared" si="4"/>
        <v>99.53071083505867</v>
      </c>
      <c r="J225" s="15"/>
    </row>
    <row r="226" spans="1:10" ht="33" customHeight="1">
      <c r="A226" s="23" t="s">
        <v>367</v>
      </c>
      <c r="B226" s="21" t="s">
        <v>50</v>
      </c>
      <c r="C226" s="21" t="s">
        <v>44</v>
      </c>
      <c r="D226" s="21" t="s">
        <v>61</v>
      </c>
      <c r="E226" s="21" t="s">
        <v>368</v>
      </c>
      <c r="F226" s="21" t="s">
        <v>0</v>
      </c>
      <c r="G226" s="9">
        <v>17985.5</v>
      </c>
      <c r="H226" s="9">
        <f>H227</f>
        <v>17885.5</v>
      </c>
      <c r="I226" s="9">
        <f t="shared" si="4"/>
        <v>99.443996552778628</v>
      </c>
      <c r="J226" s="15"/>
    </row>
    <row r="227" spans="1:10" ht="31.2">
      <c r="A227" s="23" t="s">
        <v>266</v>
      </c>
      <c r="B227" s="21" t="s">
        <v>50</v>
      </c>
      <c r="C227" s="21" t="s">
        <v>44</v>
      </c>
      <c r="D227" s="21" t="s">
        <v>61</v>
      </c>
      <c r="E227" s="21" t="s">
        <v>368</v>
      </c>
      <c r="F227" s="21" t="s">
        <v>15</v>
      </c>
      <c r="G227" s="9">
        <v>17985.5</v>
      </c>
      <c r="H227" s="9">
        <v>17885.5</v>
      </c>
      <c r="I227" s="9">
        <f t="shared" si="4"/>
        <v>99.443996552778628</v>
      </c>
      <c r="J227" s="15"/>
    </row>
    <row r="228" spans="1:10" ht="45" customHeight="1">
      <c r="A228" s="23" t="s">
        <v>178</v>
      </c>
      <c r="B228" s="21" t="s">
        <v>50</v>
      </c>
      <c r="C228" s="21" t="s">
        <v>44</v>
      </c>
      <c r="D228" s="21" t="s">
        <v>61</v>
      </c>
      <c r="E228" s="21" t="s">
        <v>328</v>
      </c>
      <c r="F228" s="21" t="s">
        <v>0</v>
      </c>
      <c r="G228" s="9">
        <v>6</v>
      </c>
      <c r="H228" s="9">
        <f>H229</f>
        <v>6</v>
      </c>
      <c r="I228" s="9">
        <f t="shared" si="4"/>
        <v>100</v>
      </c>
      <c r="J228" s="15"/>
    </row>
    <row r="229" spans="1:10" ht="45.75" customHeight="1">
      <c r="A229" s="23" t="s">
        <v>182</v>
      </c>
      <c r="B229" s="21" t="s">
        <v>50</v>
      </c>
      <c r="C229" s="21" t="s">
        <v>44</v>
      </c>
      <c r="D229" s="21" t="s">
        <v>61</v>
      </c>
      <c r="E229" s="21" t="s">
        <v>336</v>
      </c>
      <c r="F229" s="21" t="s">
        <v>0</v>
      </c>
      <c r="G229" s="9">
        <v>6</v>
      </c>
      <c r="H229" s="9">
        <f>H230</f>
        <v>6</v>
      </c>
      <c r="I229" s="9">
        <f t="shared" si="4"/>
        <v>100</v>
      </c>
    </row>
    <row r="230" spans="1:10" ht="140.4" customHeight="1">
      <c r="A230" s="23" t="s">
        <v>369</v>
      </c>
      <c r="B230" s="21" t="s">
        <v>50</v>
      </c>
      <c r="C230" s="21" t="s">
        <v>44</v>
      </c>
      <c r="D230" s="21" t="s">
        <v>61</v>
      </c>
      <c r="E230" s="21" t="s">
        <v>370</v>
      </c>
      <c r="F230" s="21" t="s">
        <v>0</v>
      </c>
      <c r="G230" s="9">
        <v>6</v>
      </c>
      <c r="H230" s="9">
        <f>H231</f>
        <v>6</v>
      </c>
      <c r="I230" s="9">
        <f t="shared" si="4"/>
        <v>100</v>
      </c>
    </row>
    <row r="231" spans="1:10" ht="31.2">
      <c r="A231" s="23" t="s">
        <v>266</v>
      </c>
      <c r="B231" s="21" t="s">
        <v>50</v>
      </c>
      <c r="C231" s="21" t="s">
        <v>44</v>
      </c>
      <c r="D231" s="21" t="s">
        <v>61</v>
      </c>
      <c r="E231" s="21" t="s">
        <v>370</v>
      </c>
      <c r="F231" s="21" t="s">
        <v>15</v>
      </c>
      <c r="G231" s="9">
        <v>6</v>
      </c>
      <c r="H231" s="9">
        <v>6</v>
      </c>
      <c r="I231" s="9">
        <f t="shared" si="4"/>
        <v>100</v>
      </c>
    </row>
    <row r="232" spans="1:10" ht="16.2">
      <c r="A232" s="22" t="s">
        <v>23</v>
      </c>
      <c r="B232" s="19" t="s">
        <v>50</v>
      </c>
      <c r="C232" s="19" t="s">
        <v>13</v>
      </c>
      <c r="D232" s="20" t="s">
        <v>0</v>
      </c>
      <c r="E232" s="20" t="s">
        <v>0</v>
      </c>
      <c r="F232" s="20" t="s">
        <v>0</v>
      </c>
      <c r="G232" s="14">
        <v>175045.2</v>
      </c>
      <c r="H232" s="14">
        <f>H233+H250</f>
        <v>175045</v>
      </c>
      <c r="I232" s="7">
        <f t="shared" si="4"/>
        <v>99.999885743796455</v>
      </c>
    </row>
    <row r="233" spans="1:10" ht="15.6">
      <c r="A233" s="22" t="s">
        <v>63</v>
      </c>
      <c r="B233" s="19" t="s">
        <v>50</v>
      </c>
      <c r="C233" s="19" t="s">
        <v>13</v>
      </c>
      <c r="D233" s="19" t="s">
        <v>64</v>
      </c>
      <c r="E233" s="21" t="s">
        <v>0</v>
      </c>
      <c r="F233" s="21" t="s">
        <v>0</v>
      </c>
      <c r="G233" s="14">
        <v>175029</v>
      </c>
      <c r="H233" s="14">
        <f>H234</f>
        <v>175028.8</v>
      </c>
      <c r="I233" s="7">
        <f t="shared" si="4"/>
        <v>99.999885733221348</v>
      </c>
    </row>
    <row r="234" spans="1:10" ht="31.5" customHeight="1">
      <c r="A234" s="23" t="s">
        <v>225</v>
      </c>
      <c r="B234" s="21" t="s">
        <v>50</v>
      </c>
      <c r="C234" s="21" t="s">
        <v>13</v>
      </c>
      <c r="D234" s="21" t="s">
        <v>64</v>
      </c>
      <c r="E234" s="21" t="s">
        <v>371</v>
      </c>
      <c r="F234" s="21" t="s">
        <v>0</v>
      </c>
      <c r="G234" s="9">
        <v>175029</v>
      </c>
      <c r="H234" s="9">
        <f>H235</f>
        <v>175028.8</v>
      </c>
      <c r="I234" s="9">
        <f t="shared" si="4"/>
        <v>99.999885733221348</v>
      </c>
      <c r="J234" s="15"/>
    </row>
    <row r="235" spans="1:10" ht="48" customHeight="1">
      <c r="A235" s="23" t="s">
        <v>234</v>
      </c>
      <c r="B235" s="21" t="s">
        <v>50</v>
      </c>
      <c r="C235" s="21" t="s">
        <v>13</v>
      </c>
      <c r="D235" s="21" t="s">
        <v>64</v>
      </c>
      <c r="E235" s="21" t="s">
        <v>372</v>
      </c>
      <c r="F235" s="21" t="s">
        <v>0</v>
      </c>
      <c r="G235" s="9">
        <v>175029</v>
      </c>
      <c r="H235" s="9">
        <v>175028.8</v>
      </c>
      <c r="I235" s="9">
        <f t="shared" si="4"/>
        <v>99.999885733221348</v>
      </c>
      <c r="J235" s="15"/>
    </row>
    <row r="236" spans="1:10" ht="46.5" customHeight="1">
      <c r="A236" s="23" t="s">
        <v>373</v>
      </c>
      <c r="B236" s="21" t="s">
        <v>50</v>
      </c>
      <c r="C236" s="21" t="s">
        <v>13</v>
      </c>
      <c r="D236" s="21" t="s">
        <v>64</v>
      </c>
      <c r="E236" s="21" t="s">
        <v>374</v>
      </c>
      <c r="F236" s="21" t="s">
        <v>0</v>
      </c>
      <c r="G236" s="9">
        <v>2523</v>
      </c>
      <c r="H236" s="9">
        <f>H237</f>
        <v>2523</v>
      </c>
      <c r="I236" s="9">
        <f t="shared" si="4"/>
        <v>100</v>
      </c>
      <c r="J236" s="15"/>
    </row>
    <row r="237" spans="1:10" ht="15.6">
      <c r="A237" s="23" t="s">
        <v>16</v>
      </c>
      <c r="B237" s="21" t="s">
        <v>50</v>
      </c>
      <c r="C237" s="21" t="s">
        <v>13</v>
      </c>
      <c r="D237" s="21" t="s">
        <v>64</v>
      </c>
      <c r="E237" s="21" t="s">
        <v>374</v>
      </c>
      <c r="F237" s="21" t="s">
        <v>17</v>
      </c>
      <c r="G237" s="9">
        <v>2523</v>
      </c>
      <c r="H237" s="9">
        <v>2523</v>
      </c>
      <c r="I237" s="9">
        <f t="shared" si="4"/>
        <v>100</v>
      </c>
      <c r="J237" s="15"/>
    </row>
    <row r="238" spans="1:10" ht="30" customHeight="1">
      <c r="A238" s="23" t="s">
        <v>375</v>
      </c>
      <c r="B238" s="21" t="s">
        <v>50</v>
      </c>
      <c r="C238" s="21" t="s">
        <v>13</v>
      </c>
      <c r="D238" s="21" t="s">
        <v>64</v>
      </c>
      <c r="E238" s="21" t="s">
        <v>376</v>
      </c>
      <c r="F238" s="21" t="s">
        <v>0</v>
      </c>
      <c r="G238" s="9">
        <v>4000</v>
      </c>
      <c r="H238" s="9">
        <f>H239</f>
        <v>4000</v>
      </c>
      <c r="I238" s="9">
        <f t="shared" si="4"/>
        <v>100</v>
      </c>
      <c r="J238" s="15"/>
    </row>
    <row r="239" spans="1:10" ht="15.6">
      <c r="A239" s="23" t="s">
        <v>16</v>
      </c>
      <c r="B239" s="21" t="s">
        <v>50</v>
      </c>
      <c r="C239" s="21" t="s">
        <v>13</v>
      </c>
      <c r="D239" s="21" t="s">
        <v>64</v>
      </c>
      <c r="E239" s="21" t="s">
        <v>376</v>
      </c>
      <c r="F239" s="21" t="s">
        <v>17</v>
      </c>
      <c r="G239" s="9">
        <v>4000</v>
      </c>
      <c r="H239" s="9">
        <v>4000</v>
      </c>
      <c r="I239" s="9">
        <f t="shared" si="4"/>
        <v>100</v>
      </c>
      <c r="J239" s="15"/>
    </row>
    <row r="240" spans="1:10" ht="61.5" customHeight="1">
      <c r="A240" s="23" t="s">
        <v>377</v>
      </c>
      <c r="B240" s="21" t="s">
        <v>50</v>
      </c>
      <c r="C240" s="21" t="s">
        <v>13</v>
      </c>
      <c r="D240" s="21" t="s">
        <v>64</v>
      </c>
      <c r="E240" s="21" t="s">
        <v>378</v>
      </c>
      <c r="F240" s="21" t="s">
        <v>0</v>
      </c>
      <c r="G240" s="9">
        <v>49441</v>
      </c>
      <c r="H240" s="9">
        <f>H241</f>
        <v>49441</v>
      </c>
      <c r="I240" s="9">
        <f t="shared" si="4"/>
        <v>100</v>
      </c>
      <c r="J240" s="15"/>
    </row>
    <row r="241" spans="1:10" ht="15.6">
      <c r="A241" s="23" t="s">
        <v>16</v>
      </c>
      <c r="B241" s="21" t="s">
        <v>50</v>
      </c>
      <c r="C241" s="21" t="s">
        <v>13</v>
      </c>
      <c r="D241" s="21" t="s">
        <v>64</v>
      </c>
      <c r="E241" s="21" t="s">
        <v>378</v>
      </c>
      <c r="F241" s="21" t="s">
        <v>17</v>
      </c>
      <c r="G241" s="9">
        <v>49441</v>
      </c>
      <c r="H241" s="9">
        <v>49441</v>
      </c>
      <c r="I241" s="9">
        <f t="shared" si="4"/>
        <v>100</v>
      </c>
      <c r="J241" s="15"/>
    </row>
    <row r="242" spans="1:10" ht="79.5" customHeight="1">
      <c r="A242" s="23" t="s">
        <v>379</v>
      </c>
      <c r="B242" s="21" t="s">
        <v>50</v>
      </c>
      <c r="C242" s="21" t="s">
        <v>13</v>
      </c>
      <c r="D242" s="21" t="s">
        <v>64</v>
      </c>
      <c r="E242" s="21" t="s">
        <v>380</v>
      </c>
      <c r="F242" s="21" t="s">
        <v>0</v>
      </c>
      <c r="G242" s="9">
        <v>48559</v>
      </c>
      <c r="H242" s="9">
        <f>H243</f>
        <v>48559</v>
      </c>
      <c r="I242" s="9">
        <f t="shared" si="4"/>
        <v>100</v>
      </c>
      <c r="J242" s="15"/>
    </row>
    <row r="243" spans="1:10" ht="15.6">
      <c r="A243" s="23" t="s">
        <v>16</v>
      </c>
      <c r="B243" s="21" t="s">
        <v>50</v>
      </c>
      <c r="C243" s="21" t="s">
        <v>13</v>
      </c>
      <c r="D243" s="21" t="s">
        <v>64</v>
      </c>
      <c r="E243" s="21" t="s">
        <v>380</v>
      </c>
      <c r="F243" s="21" t="s">
        <v>17</v>
      </c>
      <c r="G243" s="9">
        <v>48559</v>
      </c>
      <c r="H243" s="9">
        <v>48559</v>
      </c>
      <c r="I243" s="9">
        <f t="shared" si="4"/>
        <v>100</v>
      </c>
      <c r="J243" s="15"/>
    </row>
    <row r="244" spans="1:10" ht="64.5" customHeight="1">
      <c r="A244" s="23" t="s">
        <v>381</v>
      </c>
      <c r="B244" s="21" t="s">
        <v>50</v>
      </c>
      <c r="C244" s="21" t="s">
        <v>13</v>
      </c>
      <c r="D244" s="21" t="s">
        <v>64</v>
      </c>
      <c r="E244" s="21" t="s">
        <v>382</v>
      </c>
      <c r="F244" s="21" t="s">
        <v>0</v>
      </c>
      <c r="G244" s="9">
        <v>5850</v>
      </c>
      <c r="H244" s="9">
        <f>H245</f>
        <v>5850</v>
      </c>
      <c r="I244" s="9">
        <f t="shared" si="4"/>
        <v>100</v>
      </c>
      <c r="J244" s="15"/>
    </row>
    <row r="245" spans="1:10" ht="15.6">
      <c r="A245" s="23" t="s">
        <v>16</v>
      </c>
      <c r="B245" s="21" t="s">
        <v>50</v>
      </c>
      <c r="C245" s="21" t="s">
        <v>13</v>
      </c>
      <c r="D245" s="21" t="s">
        <v>64</v>
      </c>
      <c r="E245" s="21" t="s">
        <v>382</v>
      </c>
      <c r="F245" s="21" t="s">
        <v>17</v>
      </c>
      <c r="G245" s="9">
        <v>5850</v>
      </c>
      <c r="H245" s="9">
        <v>5850</v>
      </c>
      <c r="I245" s="9">
        <f t="shared" si="4"/>
        <v>100</v>
      </c>
      <c r="J245" s="15"/>
    </row>
    <row r="246" spans="1:10" ht="46.5" customHeight="1">
      <c r="A246" s="23" t="s">
        <v>383</v>
      </c>
      <c r="B246" s="21" t="s">
        <v>50</v>
      </c>
      <c r="C246" s="21" t="s">
        <v>13</v>
      </c>
      <c r="D246" s="21" t="s">
        <v>64</v>
      </c>
      <c r="E246" s="21" t="s">
        <v>384</v>
      </c>
      <c r="F246" s="21" t="s">
        <v>0</v>
      </c>
      <c r="G246" s="9">
        <v>6000</v>
      </c>
      <c r="H246" s="9">
        <f>H247</f>
        <v>6000</v>
      </c>
      <c r="I246" s="9">
        <f t="shared" si="4"/>
        <v>100</v>
      </c>
      <c r="J246" s="15"/>
    </row>
    <row r="247" spans="1:10" ht="15.6">
      <c r="A247" s="23" t="s">
        <v>16</v>
      </c>
      <c r="B247" s="21" t="s">
        <v>50</v>
      </c>
      <c r="C247" s="21" t="s">
        <v>13</v>
      </c>
      <c r="D247" s="21" t="s">
        <v>64</v>
      </c>
      <c r="E247" s="21" t="s">
        <v>384</v>
      </c>
      <c r="F247" s="21" t="s">
        <v>17</v>
      </c>
      <c r="G247" s="9">
        <v>6000</v>
      </c>
      <c r="H247" s="9">
        <v>6000</v>
      </c>
      <c r="I247" s="9">
        <f t="shared" si="4"/>
        <v>100</v>
      </c>
      <c r="J247" s="15"/>
    </row>
    <row r="248" spans="1:10" ht="111" customHeight="1">
      <c r="A248" s="23" t="s">
        <v>385</v>
      </c>
      <c r="B248" s="21" t="s">
        <v>50</v>
      </c>
      <c r="C248" s="21" t="s">
        <v>13</v>
      </c>
      <c r="D248" s="21" t="s">
        <v>64</v>
      </c>
      <c r="E248" s="21" t="s">
        <v>386</v>
      </c>
      <c r="F248" s="21" t="s">
        <v>0</v>
      </c>
      <c r="G248" s="9">
        <v>58656</v>
      </c>
      <c r="H248" s="9">
        <f>H249</f>
        <v>58656</v>
      </c>
      <c r="I248" s="9">
        <f t="shared" si="4"/>
        <v>100</v>
      </c>
    </row>
    <row r="249" spans="1:10" ht="15.6">
      <c r="A249" s="23" t="s">
        <v>16</v>
      </c>
      <c r="B249" s="21" t="s">
        <v>50</v>
      </c>
      <c r="C249" s="21" t="s">
        <v>13</v>
      </c>
      <c r="D249" s="21" t="s">
        <v>64</v>
      </c>
      <c r="E249" s="21" t="s">
        <v>386</v>
      </c>
      <c r="F249" s="21" t="s">
        <v>17</v>
      </c>
      <c r="G249" s="9">
        <v>58656</v>
      </c>
      <c r="H249" s="9">
        <v>58656</v>
      </c>
      <c r="I249" s="9">
        <f t="shared" si="4"/>
        <v>100</v>
      </c>
    </row>
    <row r="250" spans="1:10" ht="31.2">
      <c r="A250" s="22" t="s">
        <v>24</v>
      </c>
      <c r="B250" s="19" t="s">
        <v>50</v>
      </c>
      <c r="C250" s="19" t="s">
        <v>13</v>
      </c>
      <c r="D250" s="19" t="s">
        <v>25</v>
      </c>
      <c r="E250" s="21" t="s">
        <v>0</v>
      </c>
      <c r="F250" s="21" t="s">
        <v>0</v>
      </c>
      <c r="G250" s="14">
        <v>16.2</v>
      </c>
      <c r="H250" s="14">
        <f>H251</f>
        <v>16.2</v>
      </c>
      <c r="I250" s="7">
        <f t="shared" si="4"/>
        <v>100</v>
      </c>
    </row>
    <row r="251" spans="1:10" ht="31.2">
      <c r="A251" s="23" t="s">
        <v>250</v>
      </c>
      <c r="B251" s="21" t="s">
        <v>50</v>
      </c>
      <c r="C251" s="21" t="s">
        <v>13</v>
      </c>
      <c r="D251" s="21" t="s">
        <v>25</v>
      </c>
      <c r="E251" s="21" t="s">
        <v>387</v>
      </c>
      <c r="F251" s="21" t="s">
        <v>0</v>
      </c>
      <c r="G251" s="9">
        <v>16.2</v>
      </c>
      <c r="H251" s="9">
        <f>H252</f>
        <v>16.2</v>
      </c>
      <c r="I251" s="9">
        <f t="shared" si="4"/>
        <v>100</v>
      </c>
      <c r="J251" s="5"/>
    </row>
    <row r="252" spans="1:10" ht="31.5" customHeight="1">
      <c r="A252" s="23" t="s">
        <v>253</v>
      </c>
      <c r="B252" s="21" t="s">
        <v>50</v>
      </c>
      <c r="C252" s="21" t="s">
        <v>13</v>
      </c>
      <c r="D252" s="21" t="s">
        <v>25</v>
      </c>
      <c r="E252" s="21" t="s">
        <v>388</v>
      </c>
      <c r="F252" s="21" t="s">
        <v>0</v>
      </c>
      <c r="G252" s="9">
        <v>16.2</v>
      </c>
      <c r="H252" s="9">
        <f t="shared" ref="H252:H255" si="5">H253</f>
        <v>16.2</v>
      </c>
      <c r="I252" s="9">
        <f t="shared" si="4"/>
        <v>100</v>
      </c>
    </row>
    <row r="253" spans="1:10" ht="33" customHeight="1">
      <c r="A253" s="23" t="s">
        <v>389</v>
      </c>
      <c r="B253" s="21" t="s">
        <v>50</v>
      </c>
      <c r="C253" s="21" t="s">
        <v>13</v>
      </c>
      <c r="D253" s="21" t="s">
        <v>25</v>
      </c>
      <c r="E253" s="21" t="s">
        <v>390</v>
      </c>
      <c r="F253" s="21" t="s">
        <v>0</v>
      </c>
      <c r="G253" s="9">
        <v>16.2</v>
      </c>
      <c r="H253" s="9">
        <f t="shared" si="5"/>
        <v>16.2</v>
      </c>
      <c r="I253" s="9">
        <f t="shared" si="4"/>
        <v>100</v>
      </c>
    </row>
    <row r="254" spans="1:10" ht="15.6">
      <c r="A254" s="23" t="s">
        <v>16</v>
      </c>
      <c r="B254" s="21" t="s">
        <v>50</v>
      </c>
      <c r="C254" s="21" t="s">
        <v>13</v>
      </c>
      <c r="D254" s="21" t="s">
        <v>25</v>
      </c>
      <c r="E254" s="21" t="s">
        <v>390</v>
      </c>
      <c r="F254" s="21" t="s">
        <v>17</v>
      </c>
      <c r="G254" s="9">
        <v>16.2</v>
      </c>
      <c r="H254" s="9">
        <v>16.2</v>
      </c>
      <c r="I254" s="9">
        <f t="shared" si="4"/>
        <v>100</v>
      </c>
    </row>
    <row r="255" spans="1:10" ht="16.2">
      <c r="A255" s="22" t="s">
        <v>32</v>
      </c>
      <c r="B255" s="19" t="s">
        <v>50</v>
      </c>
      <c r="C255" s="19" t="s">
        <v>33</v>
      </c>
      <c r="D255" s="20" t="s">
        <v>0</v>
      </c>
      <c r="E255" s="20" t="s">
        <v>0</v>
      </c>
      <c r="F255" s="20" t="s">
        <v>0</v>
      </c>
      <c r="G255" s="14">
        <v>226.9</v>
      </c>
      <c r="H255" s="14">
        <f t="shared" si="5"/>
        <v>226.9</v>
      </c>
      <c r="I255" s="7">
        <f t="shared" si="4"/>
        <v>100</v>
      </c>
    </row>
    <row r="256" spans="1:10" ht="15.6">
      <c r="A256" s="22" t="s">
        <v>34</v>
      </c>
      <c r="B256" s="19" t="s">
        <v>50</v>
      </c>
      <c r="C256" s="19" t="s">
        <v>33</v>
      </c>
      <c r="D256" s="19" t="s">
        <v>11</v>
      </c>
      <c r="E256" s="21" t="s">
        <v>0</v>
      </c>
      <c r="F256" s="21" t="s">
        <v>0</v>
      </c>
      <c r="G256" s="14">
        <v>226.9</v>
      </c>
      <c r="H256" s="14">
        <f>H257</f>
        <v>226.9</v>
      </c>
      <c r="I256" s="7">
        <f t="shared" si="4"/>
        <v>100</v>
      </c>
    </row>
    <row r="257" spans="1:10" ht="24" customHeight="1">
      <c r="A257" s="23" t="s">
        <v>21</v>
      </c>
      <c r="B257" s="21" t="s">
        <v>50</v>
      </c>
      <c r="C257" s="21" t="s">
        <v>33</v>
      </c>
      <c r="D257" s="21" t="s">
        <v>11</v>
      </c>
      <c r="E257" s="21" t="s">
        <v>272</v>
      </c>
      <c r="F257" s="21" t="s">
        <v>0</v>
      </c>
      <c r="G257" s="9">
        <v>226.9</v>
      </c>
      <c r="H257" s="9">
        <f>H258</f>
        <v>226.9</v>
      </c>
      <c r="I257" s="9">
        <f t="shared" si="4"/>
        <v>100</v>
      </c>
      <c r="J257" s="15"/>
    </row>
    <row r="258" spans="1:10" ht="36.75" customHeight="1">
      <c r="A258" s="23" t="s">
        <v>51</v>
      </c>
      <c r="B258" s="21" t="s">
        <v>50</v>
      </c>
      <c r="C258" s="21" t="s">
        <v>33</v>
      </c>
      <c r="D258" s="21" t="s">
        <v>11</v>
      </c>
      <c r="E258" s="21" t="s">
        <v>355</v>
      </c>
      <c r="F258" s="21" t="s">
        <v>0</v>
      </c>
      <c r="G258" s="9">
        <v>226.9</v>
      </c>
      <c r="H258" s="9">
        <f>H259</f>
        <v>226.9</v>
      </c>
      <c r="I258" s="9">
        <f t="shared" si="4"/>
        <v>100</v>
      </c>
      <c r="J258" s="15"/>
    </row>
    <row r="259" spans="1:10" ht="31.2">
      <c r="A259" s="23" t="s">
        <v>57</v>
      </c>
      <c r="B259" s="21" t="s">
        <v>50</v>
      </c>
      <c r="C259" s="21" t="s">
        <v>33</v>
      </c>
      <c r="D259" s="21" t="s">
        <v>11</v>
      </c>
      <c r="E259" s="21" t="s">
        <v>391</v>
      </c>
      <c r="F259" s="21" t="s">
        <v>0</v>
      </c>
      <c r="G259" s="9">
        <v>226.9</v>
      </c>
      <c r="H259" s="9">
        <f>H260</f>
        <v>226.9</v>
      </c>
      <c r="I259" s="9">
        <f t="shared" si="4"/>
        <v>100</v>
      </c>
      <c r="J259" s="15"/>
    </row>
    <row r="260" spans="1:10" ht="29.4" customHeight="1">
      <c r="A260" s="23" t="s">
        <v>266</v>
      </c>
      <c r="B260" s="21" t="s">
        <v>50</v>
      </c>
      <c r="C260" s="21" t="s">
        <v>33</v>
      </c>
      <c r="D260" s="21" t="s">
        <v>11</v>
      </c>
      <c r="E260" s="21" t="s">
        <v>391</v>
      </c>
      <c r="F260" s="21" t="s">
        <v>15</v>
      </c>
      <c r="G260" s="9">
        <v>226.9</v>
      </c>
      <c r="H260" s="9">
        <v>226.9</v>
      </c>
      <c r="I260" s="9">
        <f t="shared" si="4"/>
        <v>100</v>
      </c>
      <c r="J260" s="15"/>
    </row>
    <row r="261" spans="1:10" ht="16.2">
      <c r="A261" s="22" t="s">
        <v>65</v>
      </c>
      <c r="B261" s="19" t="s">
        <v>50</v>
      </c>
      <c r="C261" s="19" t="s">
        <v>45</v>
      </c>
      <c r="D261" s="20" t="s">
        <v>0</v>
      </c>
      <c r="E261" s="20" t="s">
        <v>0</v>
      </c>
      <c r="F261" s="20" t="s">
        <v>0</v>
      </c>
      <c r="G261" s="14">
        <v>12712</v>
      </c>
      <c r="H261" s="14">
        <f>H262</f>
        <v>12712</v>
      </c>
      <c r="I261" s="7">
        <f t="shared" si="4"/>
        <v>100</v>
      </c>
    </row>
    <row r="262" spans="1:10" ht="17.399999999999999" customHeight="1">
      <c r="A262" s="22" t="s">
        <v>66</v>
      </c>
      <c r="B262" s="19" t="s">
        <v>50</v>
      </c>
      <c r="C262" s="19" t="s">
        <v>45</v>
      </c>
      <c r="D262" s="19" t="s">
        <v>56</v>
      </c>
      <c r="E262" s="21" t="s">
        <v>0</v>
      </c>
      <c r="F262" s="21" t="s">
        <v>0</v>
      </c>
      <c r="G262" s="14">
        <v>12712</v>
      </c>
      <c r="H262" s="14">
        <f>H263</f>
        <v>12712</v>
      </c>
      <c r="I262" s="7">
        <f t="shared" si="4"/>
        <v>100</v>
      </c>
    </row>
    <row r="263" spans="1:10" ht="45" customHeight="1">
      <c r="A263" s="23" t="s">
        <v>178</v>
      </c>
      <c r="B263" s="21" t="s">
        <v>50</v>
      </c>
      <c r="C263" s="21" t="s">
        <v>45</v>
      </c>
      <c r="D263" s="21" t="s">
        <v>56</v>
      </c>
      <c r="E263" s="21" t="s">
        <v>328</v>
      </c>
      <c r="F263" s="21" t="s">
        <v>0</v>
      </c>
      <c r="G263" s="9">
        <v>12712</v>
      </c>
      <c r="H263" s="9">
        <f>H264</f>
        <v>12712</v>
      </c>
      <c r="I263" s="9">
        <f t="shared" si="4"/>
        <v>100</v>
      </c>
      <c r="J263" s="15"/>
    </row>
    <row r="264" spans="1:10" ht="95.25" customHeight="1">
      <c r="A264" s="23" t="s">
        <v>183</v>
      </c>
      <c r="B264" s="21" t="s">
        <v>50</v>
      </c>
      <c r="C264" s="21" t="s">
        <v>45</v>
      </c>
      <c r="D264" s="21" t="s">
        <v>56</v>
      </c>
      <c r="E264" s="21" t="s">
        <v>344</v>
      </c>
      <c r="F264" s="21" t="s">
        <v>0</v>
      </c>
      <c r="G264" s="9">
        <v>12712</v>
      </c>
      <c r="H264" s="9">
        <f>H265</f>
        <v>12712</v>
      </c>
      <c r="I264" s="9">
        <f t="shared" si="4"/>
        <v>100</v>
      </c>
      <c r="J264" s="15"/>
    </row>
    <row r="265" spans="1:10" ht="76.5" customHeight="1">
      <c r="A265" s="23" t="s">
        <v>26</v>
      </c>
      <c r="B265" s="21" t="s">
        <v>50</v>
      </c>
      <c r="C265" s="21" t="s">
        <v>45</v>
      </c>
      <c r="D265" s="21" t="s">
        <v>56</v>
      </c>
      <c r="E265" s="21" t="s">
        <v>345</v>
      </c>
      <c r="F265" s="21" t="s">
        <v>0</v>
      </c>
      <c r="G265" s="9">
        <v>12712</v>
      </c>
      <c r="H265" s="9">
        <f>H266</f>
        <v>12712</v>
      </c>
      <c r="I265" s="9">
        <f t="shared" si="4"/>
        <v>100</v>
      </c>
      <c r="J265" s="15"/>
    </row>
    <row r="266" spans="1:10" ht="46.8" customHeight="1">
      <c r="A266" s="23" t="s">
        <v>27</v>
      </c>
      <c r="B266" s="21" t="s">
        <v>50</v>
      </c>
      <c r="C266" s="21" t="s">
        <v>45</v>
      </c>
      <c r="D266" s="21" t="s">
        <v>56</v>
      </c>
      <c r="E266" s="21" t="s">
        <v>345</v>
      </c>
      <c r="F266" s="21" t="s">
        <v>28</v>
      </c>
      <c r="G266" s="9">
        <v>12712</v>
      </c>
      <c r="H266" s="9">
        <v>12712</v>
      </c>
      <c r="I266" s="9">
        <f t="shared" si="4"/>
        <v>100</v>
      </c>
      <c r="J266" s="15"/>
    </row>
    <row r="267" spans="1:10" ht="16.2">
      <c r="A267" s="22" t="s">
        <v>36</v>
      </c>
      <c r="B267" s="19" t="s">
        <v>50</v>
      </c>
      <c r="C267" s="19" t="s">
        <v>37</v>
      </c>
      <c r="D267" s="20" t="s">
        <v>0</v>
      </c>
      <c r="E267" s="20" t="s">
        <v>0</v>
      </c>
      <c r="F267" s="20" t="s">
        <v>0</v>
      </c>
      <c r="G267" s="14">
        <v>6167</v>
      </c>
      <c r="H267" s="14">
        <f>H268</f>
        <v>6167</v>
      </c>
      <c r="I267" s="14">
        <f t="shared" si="4"/>
        <v>100</v>
      </c>
    </row>
    <row r="268" spans="1:10" ht="15.6">
      <c r="A268" s="22" t="s">
        <v>38</v>
      </c>
      <c r="B268" s="19" t="s">
        <v>50</v>
      </c>
      <c r="C268" s="19" t="s">
        <v>37</v>
      </c>
      <c r="D268" s="19" t="s">
        <v>13</v>
      </c>
      <c r="E268" s="21" t="s">
        <v>0</v>
      </c>
      <c r="F268" s="21" t="s">
        <v>0</v>
      </c>
      <c r="G268" s="14">
        <v>6167</v>
      </c>
      <c r="H268" s="14">
        <f>H269</f>
        <v>6167</v>
      </c>
      <c r="I268" s="14">
        <f t="shared" si="4"/>
        <v>100</v>
      </c>
    </row>
    <row r="269" spans="1:10" ht="45" customHeight="1">
      <c r="A269" s="23" t="s">
        <v>178</v>
      </c>
      <c r="B269" s="21" t="s">
        <v>50</v>
      </c>
      <c r="C269" s="21" t="s">
        <v>37</v>
      </c>
      <c r="D269" s="21" t="s">
        <v>13</v>
      </c>
      <c r="E269" s="21" t="s">
        <v>328</v>
      </c>
      <c r="F269" s="21" t="s">
        <v>0</v>
      </c>
      <c r="G269" s="9">
        <v>6167</v>
      </c>
      <c r="H269" s="9">
        <f>H270</f>
        <v>6167</v>
      </c>
      <c r="I269" s="9">
        <f t="shared" si="4"/>
        <v>100</v>
      </c>
      <c r="J269" s="15"/>
    </row>
    <row r="270" spans="1:10" ht="46.2" customHeight="1">
      <c r="A270" s="23" t="s">
        <v>182</v>
      </c>
      <c r="B270" s="21" t="s">
        <v>50</v>
      </c>
      <c r="C270" s="21" t="s">
        <v>37</v>
      </c>
      <c r="D270" s="21" t="s">
        <v>13</v>
      </c>
      <c r="E270" s="21" t="s">
        <v>336</v>
      </c>
      <c r="F270" s="21" t="s">
        <v>0</v>
      </c>
      <c r="G270" s="9">
        <v>6167</v>
      </c>
      <c r="H270" s="9">
        <f>H271</f>
        <v>6167</v>
      </c>
      <c r="I270" s="9">
        <f t="shared" si="4"/>
        <v>100</v>
      </c>
      <c r="J270" s="15"/>
    </row>
    <row r="271" spans="1:10" ht="45.75" customHeight="1">
      <c r="A271" s="23" t="s">
        <v>392</v>
      </c>
      <c r="B271" s="21" t="s">
        <v>50</v>
      </c>
      <c r="C271" s="21" t="s">
        <v>37</v>
      </c>
      <c r="D271" s="21" t="s">
        <v>13</v>
      </c>
      <c r="E271" s="21" t="s">
        <v>393</v>
      </c>
      <c r="F271" s="21" t="s">
        <v>0</v>
      </c>
      <c r="G271" s="9">
        <v>6167</v>
      </c>
      <c r="H271" s="9">
        <f>H272+H273</f>
        <v>6167</v>
      </c>
      <c r="I271" s="9">
        <f t="shared" si="4"/>
        <v>100</v>
      </c>
      <c r="J271" s="15"/>
    </row>
    <row r="272" spans="1:10" ht="80.25" customHeight="1">
      <c r="A272" s="23" t="s">
        <v>264</v>
      </c>
      <c r="B272" s="21" t="s">
        <v>50</v>
      </c>
      <c r="C272" s="21" t="s">
        <v>37</v>
      </c>
      <c r="D272" s="21" t="s">
        <v>13</v>
      </c>
      <c r="E272" s="21" t="s">
        <v>393</v>
      </c>
      <c r="F272" s="21" t="s">
        <v>14</v>
      </c>
      <c r="G272" s="9">
        <v>5521.9</v>
      </c>
      <c r="H272" s="9">
        <v>5521.9</v>
      </c>
      <c r="I272" s="9">
        <f t="shared" si="4"/>
        <v>100</v>
      </c>
      <c r="J272" s="15"/>
    </row>
    <row r="273" spans="1:10" ht="31.2">
      <c r="A273" s="23" t="s">
        <v>266</v>
      </c>
      <c r="B273" s="21" t="s">
        <v>50</v>
      </c>
      <c r="C273" s="21" t="s">
        <v>37</v>
      </c>
      <c r="D273" s="21" t="s">
        <v>13</v>
      </c>
      <c r="E273" s="21" t="s">
        <v>393</v>
      </c>
      <c r="F273" s="21" t="s">
        <v>15</v>
      </c>
      <c r="G273" s="9">
        <v>645.1</v>
      </c>
      <c r="H273" s="9">
        <v>645.1</v>
      </c>
      <c r="I273" s="9">
        <f t="shared" si="4"/>
        <v>100</v>
      </c>
      <c r="J273" s="15"/>
    </row>
    <row r="274" spans="1:10" ht="16.2">
      <c r="A274" s="22" t="s">
        <v>67</v>
      </c>
      <c r="B274" s="19" t="s">
        <v>50</v>
      </c>
      <c r="C274" s="19" t="s">
        <v>25</v>
      </c>
      <c r="D274" s="20" t="s">
        <v>0</v>
      </c>
      <c r="E274" s="20" t="s">
        <v>0</v>
      </c>
      <c r="F274" s="20" t="s">
        <v>0</v>
      </c>
      <c r="G274" s="14">
        <v>56214.9</v>
      </c>
      <c r="H274" s="14">
        <f>H275</f>
        <v>56208.5</v>
      </c>
      <c r="I274" s="14">
        <f t="shared" si="4"/>
        <v>99.98861511805589</v>
      </c>
    </row>
    <row r="275" spans="1:10" ht="15.6">
      <c r="A275" s="22" t="s">
        <v>68</v>
      </c>
      <c r="B275" s="19" t="s">
        <v>50</v>
      </c>
      <c r="C275" s="19" t="s">
        <v>25</v>
      </c>
      <c r="D275" s="19" t="s">
        <v>42</v>
      </c>
      <c r="E275" s="21" t="s">
        <v>0</v>
      </c>
      <c r="F275" s="21" t="s">
        <v>0</v>
      </c>
      <c r="G275" s="14">
        <v>56214.9</v>
      </c>
      <c r="H275" s="14">
        <f>H276</f>
        <v>56208.5</v>
      </c>
      <c r="I275" s="14">
        <f t="shared" ref="I275:I338" si="6">H275/G275*100</f>
        <v>99.98861511805589</v>
      </c>
    </row>
    <row r="276" spans="1:10" ht="47.25" customHeight="1">
      <c r="A276" s="23" t="s">
        <v>178</v>
      </c>
      <c r="B276" s="21" t="s">
        <v>50</v>
      </c>
      <c r="C276" s="21" t="s">
        <v>25</v>
      </c>
      <c r="D276" s="21" t="s">
        <v>42</v>
      </c>
      <c r="E276" s="21" t="s">
        <v>328</v>
      </c>
      <c r="F276" s="21" t="s">
        <v>0</v>
      </c>
      <c r="G276" s="9">
        <v>56214.9</v>
      </c>
      <c r="H276" s="9">
        <f t="shared" ref="H276:H278" si="7">H277</f>
        <v>56208.5</v>
      </c>
      <c r="I276" s="9">
        <f t="shared" si="6"/>
        <v>99.98861511805589</v>
      </c>
    </row>
    <row r="277" spans="1:10" ht="61.2" customHeight="1">
      <c r="A277" s="23" t="s">
        <v>191</v>
      </c>
      <c r="B277" s="21" t="s">
        <v>50</v>
      </c>
      <c r="C277" s="21" t="s">
        <v>25</v>
      </c>
      <c r="D277" s="21" t="s">
        <v>42</v>
      </c>
      <c r="E277" s="21" t="s">
        <v>394</v>
      </c>
      <c r="F277" s="21" t="s">
        <v>0</v>
      </c>
      <c r="G277" s="9">
        <v>56214.9</v>
      </c>
      <c r="H277" s="9">
        <f t="shared" si="7"/>
        <v>56208.5</v>
      </c>
      <c r="I277" s="9">
        <f t="shared" si="6"/>
        <v>99.98861511805589</v>
      </c>
    </row>
    <row r="278" spans="1:10" ht="79.5" customHeight="1">
      <c r="A278" s="23" t="s">
        <v>26</v>
      </c>
      <c r="B278" s="21" t="s">
        <v>50</v>
      </c>
      <c r="C278" s="21" t="s">
        <v>25</v>
      </c>
      <c r="D278" s="21" t="s">
        <v>42</v>
      </c>
      <c r="E278" s="21" t="s">
        <v>395</v>
      </c>
      <c r="F278" s="21" t="s">
        <v>0</v>
      </c>
      <c r="G278" s="9">
        <v>56214.9</v>
      </c>
      <c r="H278" s="9">
        <f t="shared" si="7"/>
        <v>56208.5</v>
      </c>
      <c r="I278" s="9">
        <f t="shared" si="6"/>
        <v>99.98861511805589</v>
      </c>
    </row>
    <row r="279" spans="1:10" ht="45" customHeight="1">
      <c r="A279" s="23" t="s">
        <v>27</v>
      </c>
      <c r="B279" s="21" t="s">
        <v>50</v>
      </c>
      <c r="C279" s="21" t="s">
        <v>25</v>
      </c>
      <c r="D279" s="21" t="s">
        <v>42</v>
      </c>
      <c r="E279" s="21" t="s">
        <v>395</v>
      </c>
      <c r="F279" s="21" t="s">
        <v>28</v>
      </c>
      <c r="G279" s="9">
        <v>56214.9</v>
      </c>
      <c r="H279" s="9">
        <v>56208.5</v>
      </c>
      <c r="I279" s="9">
        <f t="shared" si="6"/>
        <v>99.98861511805589</v>
      </c>
    </row>
    <row r="280" spans="1:10" ht="31.2">
      <c r="A280" s="22" t="s">
        <v>69</v>
      </c>
      <c r="B280" s="19" t="s">
        <v>70</v>
      </c>
      <c r="C280" s="19" t="s">
        <v>0</v>
      </c>
      <c r="D280" s="19" t="s">
        <v>0</v>
      </c>
      <c r="E280" s="19" t="s">
        <v>0</v>
      </c>
      <c r="F280" s="19" t="s">
        <v>0</v>
      </c>
      <c r="G280" s="14">
        <f>265758.6+878.8</f>
        <v>266637.39999999997</v>
      </c>
      <c r="H280" s="14">
        <f>H281+H299+H353</f>
        <v>264968.3</v>
      </c>
      <c r="I280" s="7">
        <f t="shared" si="6"/>
        <v>99.374018798563142</v>
      </c>
    </row>
    <row r="281" spans="1:10" ht="16.2">
      <c r="A281" s="22" t="s">
        <v>10</v>
      </c>
      <c r="B281" s="19" t="s">
        <v>70</v>
      </c>
      <c r="C281" s="19" t="s">
        <v>11</v>
      </c>
      <c r="D281" s="20" t="s">
        <v>0</v>
      </c>
      <c r="E281" s="20" t="s">
        <v>0</v>
      </c>
      <c r="F281" s="20" t="s">
        <v>0</v>
      </c>
      <c r="G281" s="14">
        <v>12222.2</v>
      </c>
      <c r="H281" s="14">
        <f>H282+H294</f>
        <v>12217.9</v>
      </c>
      <c r="I281" s="7">
        <f t="shared" si="6"/>
        <v>99.964818117851124</v>
      </c>
    </row>
    <row r="282" spans="1:10" ht="80.25" customHeight="1">
      <c r="A282" s="22" t="s">
        <v>12</v>
      </c>
      <c r="B282" s="19" t="s">
        <v>70</v>
      </c>
      <c r="C282" s="19" t="s">
        <v>11</v>
      </c>
      <c r="D282" s="19" t="s">
        <v>13</v>
      </c>
      <c r="E282" s="21" t="s">
        <v>0</v>
      </c>
      <c r="F282" s="21" t="s">
        <v>0</v>
      </c>
      <c r="G282" s="14">
        <v>11894.6</v>
      </c>
      <c r="H282" s="14">
        <f t="shared" ref="H282:H283" si="8">H283</f>
        <v>11890.3</v>
      </c>
      <c r="I282" s="7">
        <f t="shared" si="6"/>
        <v>99.963849141627279</v>
      </c>
    </row>
    <row r="283" spans="1:10" ht="31.2">
      <c r="A283" s="23" t="s">
        <v>192</v>
      </c>
      <c r="B283" s="21" t="s">
        <v>70</v>
      </c>
      <c r="C283" s="21" t="s">
        <v>11</v>
      </c>
      <c r="D283" s="21" t="s">
        <v>13</v>
      </c>
      <c r="E283" s="21" t="s">
        <v>396</v>
      </c>
      <c r="F283" s="21" t="s">
        <v>0</v>
      </c>
      <c r="G283" s="9">
        <v>11894.6</v>
      </c>
      <c r="H283" s="9">
        <f t="shared" si="8"/>
        <v>11890.3</v>
      </c>
      <c r="I283" s="9">
        <f t="shared" si="6"/>
        <v>99.963849141627279</v>
      </c>
    </row>
    <row r="284" spans="1:10" ht="64.8" customHeight="1">
      <c r="A284" s="23" t="s">
        <v>193</v>
      </c>
      <c r="B284" s="21" t="s">
        <v>70</v>
      </c>
      <c r="C284" s="21" t="s">
        <v>11</v>
      </c>
      <c r="D284" s="21" t="s">
        <v>13</v>
      </c>
      <c r="E284" s="21" t="s">
        <v>397</v>
      </c>
      <c r="F284" s="21" t="s">
        <v>0</v>
      </c>
      <c r="G284" s="9">
        <v>11894.6</v>
      </c>
      <c r="H284" s="9">
        <f>H285+H287+H290+H292</f>
        <v>11890.3</v>
      </c>
      <c r="I284" s="9">
        <f t="shared" si="6"/>
        <v>99.963849141627279</v>
      </c>
    </row>
    <row r="285" spans="1:10" ht="32.25" customHeight="1">
      <c r="A285" s="23" t="s">
        <v>161</v>
      </c>
      <c r="B285" s="21" t="s">
        <v>70</v>
      </c>
      <c r="C285" s="21" t="s">
        <v>11</v>
      </c>
      <c r="D285" s="21" t="s">
        <v>13</v>
      </c>
      <c r="E285" s="21" t="s">
        <v>398</v>
      </c>
      <c r="F285" s="21" t="s">
        <v>0</v>
      </c>
      <c r="G285" s="9">
        <v>2976.4</v>
      </c>
      <c r="H285" s="9">
        <f>H286</f>
        <v>2976.4</v>
      </c>
      <c r="I285" s="9">
        <f t="shared" si="6"/>
        <v>100</v>
      </c>
    </row>
    <row r="286" spans="1:10" ht="79.5" customHeight="1">
      <c r="A286" s="23" t="s">
        <v>264</v>
      </c>
      <c r="B286" s="21" t="s">
        <v>70</v>
      </c>
      <c r="C286" s="21" t="s">
        <v>11</v>
      </c>
      <c r="D286" s="21" t="s">
        <v>13</v>
      </c>
      <c r="E286" s="21" t="s">
        <v>398</v>
      </c>
      <c r="F286" s="21" t="s">
        <v>14</v>
      </c>
      <c r="G286" s="9">
        <v>2976.4</v>
      </c>
      <c r="H286" s="9">
        <v>2976.4</v>
      </c>
      <c r="I286" s="9">
        <f t="shared" si="6"/>
        <v>100</v>
      </c>
    </row>
    <row r="287" spans="1:10" ht="30.75" customHeight="1">
      <c r="A287" s="23" t="s">
        <v>162</v>
      </c>
      <c r="B287" s="21" t="s">
        <v>70</v>
      </c>
      <c r="C287" s="21" t="s">
        <v>11</v>
      </c>
      <c r="D287" s="21" t="s">
        <v>13</v>
      </c>
      <c r="E287" s="21" t="s">
        <v>399</v>
      </c>
      <c r="F287" s="21" t="s">
        <v>0</v>
      </c>
      <c r="G287" s="9">
        <v>41</v>
      </c>
      <c r="H287" s="9">
        <f>H288+H289</f>
        <v>36.700000000000003</v>
      </c>
      <c r="I287" s="9">
        <f t="shared" si="6"/>
        <v>89.512195121951223</v>
      </c>
    </row>
    <row r="288" spans="1:10" ht="79.5" customHeight="1">
      <c r="A288" s="23" t="s">
        <v>264</v>
      </c>
      <c r="B288" s="21" t="s">
        <v>70</v>
      </c>
      <c r="C288" s="21" t="s">
        <v>11</v>
      </c>
      <c r="D288" s="21" t="s">
        <v>13</v>
      </c>
      <c r="E288" s="21" t="s">
        <v>399</v>
      </c>
      <c r="F288" s="21" t="s">
        <v>14</v>
      </c>
      <c r="G288" s="9">
        <v>40</v>
      </c>
      <c r="H288" s="9">
        <v>36.700000000000003</v>
      </c>
      <c r="I288" s="9">
        <f t="shared" si="6"/>
        <v>91.750000000000014</v>
      </c>
    </row>
    <row r="289" spans="1:10" ht="15.6">
      <c r="A289" s="23" t="s">
        <v>16</v>
      </c>
      <c r="B289" s="21" t="s">
        <v>70</v>
      </c>
      <c r="C289" s="21" t="s">
        <v>11</v>
      </c>
      <c r="D289" s="21" t="s">
        <v>13</v>
      </c>
      <c r="E289" s="21" t="s">
        <v>399</v>
      </c>
      <c r="F289" s="21" t="s">
        <v>17</v>
      </c>
      <c r="G289" s="9">
        <v>1</v>
      </c>
      <c r="H289" s="9">
        <v>0</v>
      </c>
      <c r="I289" s="9">
        <f t="shared" si="6"/>
        <v>0</v>
      </c>
    </row>
    <row r="290" spans="1:10" ht="61.8" customHeight="1">
      <c r="A290" s="23" t="s">
        <v>400</v>
      </c>
      <c r="B290" s="21" t="s">
        <v>70</v>
      </c>
      <c r="C290" s="21" t="s">
        <v>11</v>
      </c>
      <c r="D290" s="21" t="s">
        <v>13</v>
      </c>
      <c r="E290" s="21" t="s">
        <v>401</v>
      </c>
      <c r="F290" s="21" t="s">
        <v>0</v>
      </c>
      <c r="G290" s="9">
        <v>7654.9</v>
      </c>
      <c r="H290" s="9">
        <f>H291</f>
        <v>7654.9</v>
      </c>
      <c r="I290" s="9">
        <f t="shared" si="6"/>
        <v>100</v>
      </c>
    </row>
    <row r="291" spans="1:10" ht="77.400000000000006" customHeight="1">
      <c r="A291" s="23" t="s">
        <v>264</v>
      </c>
      <c r="B291" s="21" t="s">
        <v>70</v>
      </c>
      <c r="C291" s="21" t="s">
        <v>11</v>
      </c>
      <c r="D291" s="21" t="s">
        <v>13</v>
      </c>
      <c r="E291" s="21" t="s">
        <v>401</v>
      </c>
      <c r="F291" s="21" t="s">
        <v>14</v>
      </c>
      <c r="G291" s="9">
        <v>7654.9</v>
      </c>
      <c r="H291" s="9">
        <v>7654.9</v>
      </c>
      <c r="I291" s="9">
        <f t="shared" si="6"/>
        <v>100</v>
      </c>
    </row>
    <row r="292" spans="1:10" ht="78.75" customHeight="1">
      <c r="A292" s="23" t="s">
        <v>402</v>
      </c>
      <c r="B292" s="21" t="s">
        <v>70</v>
      </c>
      <c r="C292" s="21" t="s">
        <v>11</v>
      </c>
      <c r="D292" s="21" t="s">
        <v>13</v>
      </c>
      <c r="E292" s="21" t="s">
        <v>403</v>
      </c>
      <c r="F292" s="21" t="s">
        <v>0</v>
      </c>
      <c r="G292" s="9">
        <v>1222.3</v>
      </c>
      <c r="H292" s="9">
        <f>H293</f>
        <v>1222.3</v>
      </c>
      <c r="I292" s="9">
        <f t="shared" si="6"/>
        <v>100</v>
      </c>
    </row>
    <row r="293" spans="1:10" ht="76.8" customHeight="1">
      <c r="A293" s="23" t="s">
        <v>264</v>
      </c>
      <c r="B293" s="21" t="s">
        <v>70</v>
      </c>
      <c r="C293" s="21" t="s">
        <v>11</v>
      </c>
      <c r="D293" s="21" t="s">
        <v>13</v>
      </c>
      <c r="E293" s="21" t="s">
        <v>403</v>
      </c>
      <c r="F293" s="21" t="s">
        <v>14</v>
      </c>
      <c r="G293" s="9">
        <v>1222.3</v>
      </c>
      <c r="H293" s="9">
        <v>1222.3</v>
      </c>
      <c r="I293" s="9">
        <f t="shared" si="6"/>
        <v>100</v>
      </c>
    </row>
    <row r="294" spans="1:10" ht="15.6">
      <c r="A294" s="22" t="s">
        <v>19</v>
      </c>
      <c r="B294" s="19" t="s">
        <v>70</v>
      </c>
      <c r="C294" s="19" t="s">
        <v>11</v>
      </c>
      <c r="D294" s="19" t="s">
        <v>20</v>
      </c>
      <c r="E294" s="21" t="s">
        <v>0</v>
      </c>
      <c r="F294" s="21" t="s">
        <v>0</v>
      </c>
      <c r="G294" s="14">
        <v>327.60000000000002</v>
      </c>
      <c r="H294" s="14">
        <f>H295</f>
        <v>327.60000000000002</v>
      </c>
      <c r="I294" s="7">
        <f t="shared" si="6"/>
        <v>100</v>
      </c>
    </row>
    <row r="295" spans="1:10" ht="33.75" customHeight="1">
      <c r="A295" s="23" t="s">
        <v>163</v>
      </c>
      <c r="B295" s="21" t="s">
        <v>70</v>
      </c>
      <c r="C295" s="21" t="s">
        <v>11</v>
      </c>
      <c r="D295" s="21" t="s">
        <v>20</v>
      </c>
      <c r="E295" s="21" t="s">
        <v>268</v>
      </c>
      <c r="F295" s="21" t="s">
        <v>0</v>
      </c>
      <c r="G295" s="9">
        <v>327.60000000000002</v>
      </c>
      <c r="H295" s="9">
        <f>H296</f>
        <v>327.60000000000002</v>
      </c>
      <c r="I295" s="9">
        <f t="shared" si="6"/>
        <v>100</v>
      </c>
    </row>
    <row r="296" spans="1:10" ht="46.5" customHeight="1">
      <c r="A296" s="23" t="s">
        <v>164</v>
      </c>
      <c r="B296" s="21" t="s">
        <v>70</v>
      </c>
      <c r="C296" s="21" t="s">
        <v>11</v>
      </c>
      <c r="D296" s="21" t="s">
        <v>20</v>
      </c>
      <c r="E296" s="21" t="s">
        <v>269</v>
      </c>
      <c r="F296" s="21" t="s">
        <v>0</v>
      </c>
      <c r="G296" s="9">
        <v>327.60000000000002</v>
      </c>
      <c r="H296" s="9">
        <f>H297</f>
        <v>327.60000000000002</v>
      </c>
      <c r="I296" s="9">
        <f t="shared" si="6"/>
        <v>100</v>
      </c>
    </row>
    <row r="297" spans="1:10" ht="31.2">
      <c r="A297" s="23" t="s">
        <v>270</v>
      </c>
      <c r="B297" s="21" t="s">
        <v>70</v>
      </c>
      <c r="C297" s="21" t="s">
        <v>11</v>
      </c>
      <c r="D297" s="21" t="s">
        <v>20</v>
      </c>
      <c r="E297" s="21" t="s">
        <v>271</v>
      </c>
      <c r="F297" s="21" t="s">
        <v>0</v>
      </c>
      <c r="G297" s="9">
        <v>327.60000000000002</v>
      </c>
      <c r="H297" s="9">
        <f>H298</f>
        <v>327.60000000000002</v>
      </c>
      <c r="I297" s="9">
        <f t="shared" si="6"/>
        <v>100</v>
      </c>
    </row>
    <row r="298" spans="1:10" ht="31.2">
      <c r="A298" s="23" t="s">
        <v>266</v>
      </c>
      <c r="B298" s="21" t="s">
        <v>70</v>
      </c>
      <c r="C298" s="21" t="s">
        <v>11</v>
      </c>
      <c r="D298" s="21" t="s">
        <v>20</v>
      </c>
      <c r="E298" s="21" t="s">
        <v>271</v>
      </c>
      <c r="F298" s="21" t="s">
        <v>15</v>
      </c>
      <c r="G298" s="9">
        <v>327.60000000000002</v>
      </c>
      <c r="H298" s="9">
        <v>327.60000000000002</v>
      </c>
      <c r="I298" s="9">
        <f t="shared" si="6"/>
        <v>100</v>
      </c>
    </row>
    <row r="299" spans="1:10" ht="16.2">
      <c r="A299" s="22" t="s">
        <v>71</v>
      </c>
      <c r="B299" s="19" t="s">
        <v>70</v>
      </c>
      <c r="C299" s="19" t="s">
        <v>56</v>
      </c>
      <c r="D299" s="20" t="s">
        <v>0</v>
      </c>
      <c r="E299" s="20" t="s">
        <v>0</v>
      </c>
      <c r="F299" s="20" t="s">
        <v>0</v>
      </c>
      <c r="G299" s="14">
        <f>209089.3+878.8</f>
        <v>209968.09999999998</v>
      </c>
      <c r="H299" s="14">
        <f>H300+H315+H328+H333+H341</f>
        <v>208303.3</v>
      </c>
      <c r="I299" s="7">
        <f t="shared" si="6"/>
        <v>99.207117652633897</v>
      </c>
    </row>
    <row r="300" spans="1:10" ht="15.6">
      <c r="A300" s="22" t="s">
        <v>404</v>
      </c>
      <c r="B300" s="19" t="s">
        <v>70</v>
      </c>
      <c r="C300" s="19" t="s">
        <v>56</v>
      </c>
      <c r="D300" s="19" t="s">
        <v>11</v>
      </c>
      <c r="E300" s="21" t="s">
        <v>0</v>
      </c>
      <c r="F300" s="21" t="s">
        <v>0</v>
      </c>
      <c r="G300" s="14">
        <v>106522.3</v>
      </c>
      <c r="H300" s="7">
        <f>H301</f>
        <v>106212.4</v>
      </c>
      <c r="I300" s="7">
        <f t="shared" si="6"/>
        <v>99.709075001196922</v>
      </c>
    </row>
    <row r="301" spans="1:10" ht="29.25" customHeight="1">
      <c r="A301" s="23" t="s">
        <v>192</v>
      </c>
      <c r="B301" s="21" t="s">
        <v>70</v>
      </c>
      <c r="C301" s="21" t="s">
        <v>56</v>
      </c>
      <c r="D301" s="21" t="s">
        <v>11</v>
      </c>
      <c r="E301" s="21" t="s">
        <v>396</v>
      </c>
      <c r="F301" s="21" t="s">
        <v>0</v>
      </c>
      <c r="G301" s="9">
        <v>106522.3</v>
      </c>
      <c r="H301" s="9">
        <f>H302+H307+H312</f>
        <v>106212.4</v>
      </c>
      <c r="I301" s="9">
        <f t="shared" si="6"/>
        <v>99.709075001196922</v>
      </c>
      <c r="J301" s="15"/>
    </row>
    <row r="302" spans="1:10" ht="45" customHeight="1">
      <c r="A302" s="23" t="s">
        <v>405</v>
      </c>
      <c r="B302" s="21" t="s">
        <v>70</v>
      </c>
      <c r="C302" s="21" t="s">
        <v>56</v>
      </c>
      <c r="D302" s="21" t="s">
        <v>11</v>
      </c>
      <c r="E302" s="21" t="s">
        <v>406</v>
      </c>
      <c r="F302" s="21" t="s">
        <v>0</v>
      </c>
      <c r="G302" s="9">
        <v>58348.6</v>
      </c>
      <c r="H302" s="9">
        <f>H303+H305</f>
        <v>58181.599999999999</v>
      </c>
      <c r="I302" s="9">
        <f t="shared" si="6"/>
        <v>99.713789191171685</v>
      </c>
      <c r="J302" s="15"/>
    </row>
    <row r="303" spans="1:10" ht="80.25" customHeight="1">
      <c r="A303" s="23" t="s">
        <v>26</v>
      </c>
      <c r="B303" s="21" t="s">
        <v>70</v>
      </c>
      <c r="C303" s="21" t="s">
        <v>56</v>
      </c>
      <c r="D303" s="21" t="s">
        <v>11</v>
      </c>
      <c r="E303" s="21" t="s">
        <v>407</v>
      </c>
      <c r="F303" s="21" t="s">
        <v>0</v>
      </c>
      <c r="G303" s="9">
        <v>6239</v>
      </c>
      <c r="H303" s="9">
        <f>H304</f>
        <v>6239</v>
      </c>
      <c r="I303" s="9">
        <f t="shared" si="6"/>
        <v>100</v>
      </c>
      <c r="J303" s="15"/>
    </row>
    <row r="304" spans="1:10" ht="47.25" customHeight="1">
      <c r="A304" s="23" t="s">
        <v>27</v>
      </c>
      <c r="B304" s="21" t="s">
        <v>70</v>
      </c>
      <c r="C304" s="21" t="s">
        <v>56</v>
      </c>
      <c r="D304" s="21" t="s">
        <v>11</v>
      </c>
      <c r="E304" s="21" t="s">
        <v>407</v>
      </c>
      <c r="F304" s="21" t="s">
        <v>28</v>
      </c>
      <c r="G304" s="9">
        <v>6239</v>
      </c>
      <c r="H304" s="9">
        <v>6239</v>
      </c>
      <c r="I304" s="9">
        <f t="shared" si="6"/>
        <v>100</v>
      </c>
      <c r="J304" s="15"/>
    </row>
    <row r="305" spans="1:10" ht="64.2" customHeight="1">
      <c r="A305" s="23" t="s">
        <v>400</v>
      </c>
      <c r="B305" s="21" t="s">
        <v>70</v>
      </c>
      <c r="C305" s="21" t="s">
        <v>56</v>
      </c>
      <c r="D305" s="21" t="s">
        <v>11</v>
      </c>
      <c r="E305" s="21" t="s">
        <v>408</v>
      </c>
      <c r="F305" s="21" t="s">
        <v>0</v>
      </c>
      <c r="G305" s="9">
        <v>52109.599999999999</v>
      </c>
      <c r="H305" s="9">
        <f>H306</f>
        <v>51942.6</v>
      </c>
      <c r="I305" s="9">
        <f t="shared" si="6"/>
        <v>99.67952162365475</v>
      </c>
      <c r="J305" s="15"/>
    </row>
    <row r="306" spans="1:10" ht="46.8">
      <c r="A306" s="23" t="s">
        <v>27</v>
      </c>
      <c r="B306" s="21" t="s">
        <v>70</v>
      </c>
      <c r="C306" s="21" t="s">
        <v>56</v>
      </c>
      <c r="D306" s="21" t="s">
        <v>11</v>
      </c>
      <c r="E306" s="21" t="s">
        <v>408</v>
      </c>
      <c r="F306" s="21" t="s">
        <v>28</v>
      </c>
      <c r="G306" s="9">
        <v>52109.599999999999</v>
      </c>
      <c r="H306" s="9">
        <v>51942.6</v>
      </c>
      <c r="I306" s="9">
        <f t="shared" si="6"/>
        <v>99.67952162365475</v>
      </c>
      <c r="J306" s="15"/>
    </row>
    <row r="307" spans="1:10" ht="79.8" customHeight="1">
      <c r="A307" s="23" t="s">
        <v>409</v>
      </c>
      <c r="B307" s="21" t="s">
        <v>70</v>
      </c>
      <c r="C307" s="21" t="s">
        <v>56</v>
      </c>
      <c r="D307" s="21" t="s">
        <v>11</v>
      </c>
      <c r="E307" s="21" t="s">
        <v>410</v>
      </c>
      <c r="F307" s="21" t="s">
        <v>0</v>
      </c>
      <c r="G307" s="9">
        <v>27278.400000000001</v>
      </c>
      <c r="H307" s="9">
        <f>H308+H310</f>
        <v>27135.4</v>
      </c>
      <c r="I307" s="9">
        <f t="shared" si="6"/>
        <v>99.475775705319961</v>
      </c>
      <c r="J307" s="15"/>
    </row>
    <row r="308" spans="1:10" ht="77.400000000000006" customHeight="1">
      <c r="A308" s="23" t="s">
        <v>26</v>
      </c>
      <c r="B308" s="21" t="s">
        <v>70</v>
      </c>
      <c r="C308" s="21" t="s">
        <v>56</v>
      </c>
      <c r="D308" s="21" t="s">
        <v>11</v>
      </c>
      <c r="E308" s="21" t="s">
        <v>411</v>
      </c>
      <c r="F308" s="21" t="s">
        <v>0</v>
      </c>
      <c r="G308" s="9">
        <v>19278.400000000001</v>
      </c>
      <c r="H308" s="9">
        <f>H309</f>
        <v>19135.400000000001</v>
      </c>
      <c r="I308" s="9">
        <f t="shared" si="6"/>
        <v>99.258237198107722</v>
      </c>
      <c r="J308" s="15"/>
    </row>
    <row r="309" spans="1:10" ht="47.25" customHeight="1">
      <c r="A309" s="23" t="s">
        <v>27</v>
      </c>
      <c r="B309" s="21" t="s">
        <v>70</v>
      </c>
      <c r="C309" s="21" t="s">
        <v>56</v>
      </c>
      <c r="D309" s="21" t="s">
        <v>11</v>
      </c>
      <c r="E309" s="21" t="s">
        <v>411</v>
      </c>
      <c r="F309" s="21" t="s">
        <v>28</v>
      </c>
      <c r="G309" s="9">
        <v>19278.400000000001</v>
      </c>
      <c r="H309" s="9">
        <v>19135.400000000001</v>
      </c>
      <c r="I309" s="9">
        <f t="shared" si="6"/>
        <v>99.258237198107722</v>
      </c>
    </row>
    <row r="310" spans="1:10" ht="63.75" customHeight="1">
      <c r="A310" s="23" t="s">
        <v>400</v>
      </c>
      <c r="B310" s="21" t="s">
        <v>70</v>
      </c>
      <c r="C310" s="21" t="s">
        <v>56</v>
      </c>
      <c r="D310" s="21" t="s">
        <v>11</v>
      </c>
      <c r="E310" s="21" t="s">
        <v>412</v>
      </c>
      <c r="F310" s="21" t="s">
        <v>0</v>
      </c>
      <c r="G310" s="9">
        <v>8000</v>
      </c>
      <c r="H310" s="9">
        <f>H311</f>
        <v>8000</v>
      </c>
      <c r="I310" s="9">
        <f t="shared" si="6"/>
        <v>100</v>
      </c>
      <c r="J310" s="15"/>
    </row>
    <row r="311" spans="1:10" ht="45.75" customHeight="1">
      <c r="A311" s="23" t="s">
        <v>27</v>
      </c>
      <c r="B311" s="21" t="s">
        <v>70</v>
      </c>
      <c r="C311" s="21" t="s">
        <v>56</v>
      </c>
      <c r="D311" s="21" t="s">
        <v>11</v>
      </c>
      <c r="E311" s="21" t="s">
        <v>412</v>
      </c>
      <c r="F311" s="21" t="s">
        <v>28</v>
      </c>
      <c r="G311" s="9">
        <v>8000</v>
      </c>
      <c r="H311" s="9">
        <v>8000</v>
      </c>
      <c r="I311" s="9">
        <f t="shared" si="6"/>
        <v>100</v>
      </c>
      <c r="J311" s="15"/>
    </row>
    <row r="312" spans="1:10" ht="62.25" customHeight="1">
      <c r="A312" s="23" t="s">
        <v>413</v>
      </c>
      <c r="B312" s="21" t="s">
        <v>70</v>
      </c>
      <c r="C312" s="21" t="s">
        <v>56</v>
      </c>
      <c r="D312" s="21" t="s">
        <v>11</v>
      </c>
      <c r="E312" s="21" t="s">
        <v>414</v>
      </c>
      <c r="F312" s="21" t="s">
        <v>0</v>
      </c>
      <c r="G312" s="9">
        <v>20895.400000000001</v>
      </c>
      <c r="H312" s="9">
        <f>H313</f>
        <v>20895.400000000001</v>
      </c>
      <c r="I312" s="9">
        <f t="shared" si="6"/>
        <v>100</v>
      </c>
      <c r="J312" s="15"/>
    </row>
    <row r="313" spans="1:10" ht="78.75" customHeight="1">
      <c r="A313" s="23" t="s">
        <v>26</v>
      </c>
      <c r="B313" s="21" t="s">
        <v>70</v>
      </c>
      <c r="C313" s="21" t="s">
        <v>56</v>
      </c>
      <c r="D313" s="21" t="s">
        <v>11</v>
      </c>
      <c r="E313" s="21" t="s">
        <v>415</v>
      </c>
      <c r="F313" s="21" t="s">
        <v>0</v>
      </c>
      <c r="G313" s="9">
        <v>20895.400000000001</v>
      </c>
      <c r="H313" s="9">
        <f>H314</f>
        <v>20895.400000000001</v>
      </c>
      <c r="I313" s="9">
        <f t="shared" si="6"/>
        <v>100</v>
      </c>
      <c r="J313" s="15"/>
    </row>
    <row r="314" spans="1:10" ht="46.8">
      <c r="A314" s="23" t="s">
        <v>27</v>
      </c>
      <c r="B314" s="21" t="s">
        <v>70</v>
      </c>
      <c r="C314" s="21" t="s">
        <v>56</v>
      </c>
      <c r="D314" s="21" t="s">
        <v>11</v>
      </c>
      <c r="E314" s="21" t="s">
        <v>415</v>
      </c>
      <c r="F314" s="21" t="s">
        <v>28</v>
      </c>
      <c r="G314" s="9">
        <v>20895.400000000001</v>
      </c>
      <c r="H314" s="9">
        <v>20895.400000000001</v>
      </c>
      <c r="I314" s="9">
        <f t="shared" si="6"/>
        <v>100</v>
      </c>
      <c r="J314" s="15"/>
    </row>
    <row r="315" spans="1:10" ht="15.6">
      <c r="A315" s="22" t="s">
        <v>416</v>
      </c>
      <c r="B315" s="19" t="s">
        <v>70</v>
      </c>
      <c r="C315" s="19" t="s">
        <v>56</v>
      </c>
      <c r="D315" s="19" t="s">
        <v>42</v>
      </c>
      <c r="E315" s="21" t="s">
        <v>0</v>
      </c>
      <c r="F315" s="21" t="s">
        <v>0</v>
      </c>
      <c r="G315" s="14">
        <v>57380.800000000003</v>
      </c>
      <c r="H315" s="14">
        <f>H316</f>
        <v>56025.899999999994</v>
      </c>
      <c r="I315" s="7">
        <f t="shared" si="6"/>
        <v>97.638757214956911</v>
      </c>
    </row>
    <row r="316" spans="1:10" ht="31.2">
      <c r="A316" s="23" t="s">
        <v>192</v>
      </c>
      <c r="B316" s="21" t="s">
        <v>70</v>
      </c>
      <c r="C316" s="21" t="s">
        <v>56</v>
      </c>
      <c r="D316" s="21" t="s">
        <v>42</v>
      </c>
      <c r="E316" s="21" t="s">
        <v>396</v>
      </c>
      <c r="F316" s="21" t="s">
        <v>0</v>
      </c>
      <c r="G316" s="9">
        <v>57380.800000000003</v>
      </c>
      <c r="H316" s="9">
        <f>H317+H322+H325</f>
        <v>56025.899999999994</v>
      </c>
      <c r="I316" s="9">
        <f t="shared" si="6"/>
        <v>97.638757214956911</v>
      </c>
    </row>
    <row r="317" spans="1:10" ht="47.25" customHeight="1">
      <c r="A317" s="23" t="s">
        <v>405</v>
      </c>
      <c r="B317" s="21" t="s">
        <v>70</v>
      </c>
      <c r="C317" s="21" t="s">
        <v>56</v>
      </c>
      <c r="D317" s="21" t="s">
        <v>42</v>
      </c>
      <c r="E317" s="21" t="s">
        <v>406</v>
      </c>
      <c r="F317" s="21" t="s">
        <v>0</v>
      </c>
      <c r="G317" s="9">
        <v>6248.5</v>
      </c>
      <c r="H317" s="9">
        <f>H318+H320</f>
        <v>5810</v>
      </c>
      <c r="I317" s="9">
        <f t="shared" si="6"/>
        <v>92.982315755781386</v>
      </c>
    </row>
    <row r="318" spans="1:10" ht="76.8" customHeight="1">
      <c r="A318" s="23" t="s">
        <v>26</v>
      </c>
      <c r="B318" s="21" t="s">
        <v>70</v>
      </c>
      <c r="C318" s="21" t="s">
        <v>56</v>
      </c>
      <c r="D318" s="21" t="s">
        <v>42</v>
      </c>
      <c r="E318" s="21" t="s">
        <v>407</v>
      </c>
      <c r="F318" s="21" t="s">
        <v>0</v>
      </c>
      <c r="G318" s="9">
        <v>3656.5</v>
      </c>
      <c r="H318" s="9">
        <f>H319</f>
        <v>3656.5</v>
      </c>
      <c r="I318" s="9">
        <f t="shared" si="6"/>
        <v>100</v>
      </c>
    </row>
    <row r="319" spans="1:10" ht="48" customHeight="1">
      <c r="A319" s="23" t="s">
        <v>27</v>
      </c>
      <c r="B319" s="21" t="s">
        <v>70</v>
      </c>
      <c r="C319" s="21" t="s">
        <v>56</v>
      </c>
      <c r="D319" s="21" t="s">
        <v>42</v>
      </c>
      <c r="E319" s="21" t="s">
        <v>407</v>
      </c>
      <c r="F319" s="21" t="s">
        <v>28</v>
      </c>
      <c r="G319" s="9">
        <v>3656.5</v>
      </c>
      <c r="H319" s="9">
        <v>3656.5</v>
      </c>
      <c r="I319" s="9">
        <f t="shared" si="6"/>
        <v>100</v>
      </c>
    </row>
    <row r="320" spans="1:10" ht="63" customHeight="1">
      <c r="A320" s="23" t="s">
        <v>400</v>
      </c>
      <c r="B320" s="21" t="s">
        <v>70</v>
      </c>
      <c r="C320" s="21" t="s">
        <v>56</v>
      </c>
      <c r="D320" s="21" t="s">
        <v>42</v>
      </c>
      <c r="E320" s="21" t="s">
        <v>408</v>
      </c>
      <c r="F320" s="21" t="s">
        <v>0</v>
      </c>
      <c r="G320" s="9">
        <v>2592</v>
      </c>
      <c r="H320" s="9">
        <f>H321</f>
        <v>2153.5</v>
      </c>
      <c r="I320" s="9">
        <f t="shared" si="6"/>
        <v>83.082561728395063</v>
      </c>
    </row>
    <row r="321" spans="1:10" ht="46.8">
      <c r="A321" s="23" t="s">
        <v>27</v>
      </c>
      <c r="B321" s="21" t="s">
        <v>70</v>
      </c>
      <c r="C321" s="21" t="s">
        <v>56</v>
      </c>
      <c r="D321" s="21" t="s">
        <v>42</v>
      </c>
      <c r="E321" s="21" t="s">
        <v>408</v>
      </c>
      <c r="F321" s="21" t="s">
        <v>28</v>
      </c>
      <c r="G321" s="9">
        <v>2592</v>
      </c>
      <c r="H321" s="9">
        <v>2153.5</v>
      </c>
      <c r="I321" s="9">
        <f t="shared" si="6"/>
        <v>83.082561728395063</v>
      </c>
    </row>
    <row r="322" spans="1:10" ht="77.400000000000006" customHeight="1">
      <c r="A322" s="23" t="s">
        <v>409</v>
      </c>
      <c r="B322" s="21" t="s">
        <v>70</v>
      </c>
      <c r="C322" s="21" t="s">
        <v>56</v>
      </c>
      <c r="D322" s="21" t="s">
        <v>42</v>
      </c>
      <c r="E322" s="21" t="s">
        <v>410</v>
      </c>
      <c r="F322" s="21" t="s">
        <v>0</v>
      </c>
      <c r="G322" s="9">
        <v>29254.6</v>
      </c>
      <c r="H322" s="9">
        <f>H323</f>
        <v>28351.599999999999</v>
      </c>
      <c r="I322" s="9">
        <f t="shared" si="6"/>
        <v>96.913305941629687</v>
      </c>
    </row>
    <row r="323" spans="1:10" ht="78" customHeight="1">
      <c r="A323" s="23" t="s">
        <v>26</v>
      </c>
      <c r="B323" s="21" t="s">
        <v>70</v>
      </c>
      <c r="C323" s="21" t="s">
        <v>56</v>
      </c>
      <c r="D323" s="21" t="s">
        <v>42</v>
      </c>
      <c r="E323" s="21" t="s">
        <v>411</v>
      </c>
      <c r="F323" s="21" t="s">
        <v>0</v>
      </c>
      <c r="G323" s="9">
        <v>29254.6</v>
      </c>
      <c r="H323" s="9">
        <f>H324</f>
        <v>28351.599999999999</v>
      </c>
      <c r="I323" s="9">
        <f t="shared" si="6"/>
        <v>96.913305941629687</v>
      </c>
      <c r="J323" s="15"/>
    </row>
    <row r="324" spans="1:10" ht="48.75" customHeight="1">
      <c r="A324" s="23" t="s">
        <v>27</v>
      </c>
      <c r="B324" s="21" t="s">
        <v>70</v>
      </c>
      <c r="C324" s="21" t="s">
        <v>56</v>
      </c>
      <c r="D324" s="21" t="s">
        <v>42</v>
      </c>
      <c r="E324" s="21" t="s">
        <v>411</v>
      </c>
      <c r="F324" s="21" t="s">
        <v>28</v>
      </c>
      <c r="G324" s="9">
        <v>29254.6</v>
      </c>
      <c r="H324" s="9">
        <v>28351.599999999999</v>
      </c>
      <c r="I324" s="9">
        <f t="shared" si="6"/>
        <v>96.913305941629687</v>
      </c>
      <c r="J324" s="15"/>
    </row>
    <row r="325" spans="1:10" ht="63" customHeight="1">
      <c r="A325" s="23" t="s">
        <v>413</v>
      </c>
      <c r="B325" s="21" t="s">
        <v>70</v>
      </c>
      <c r="C325" s="21" t="s">
        <v>56</v>
      </c>
      <c r="D325" s="21" t="s">
        <v>42</v>
      </c>
      <c r="E325" s="21" t="s">
        <v>414</v>
      </c>
      <c r="F325" s="21" t="s">
        <v>0</v>
      </c>
      <c r="G325" s="9">
        <v>21877.7</v>
      </c>
      <c r="H325" s="9">
        <f>H326</f>
        <v>21864.3</v>
      </c>
      <c r="I325" s="9">
        <f t="shared" si="6"/>
        <v>99.93875041709137</v>
      </c>
      <c r="J325" s="15"/>
    </row>
    <row r="326" spans="1:10" ht="77.25" customHeight="1">
      <c r="A326" s="23" t="s">
        <v>26</v>
      </c>
      <c r="B326" s="21" t="s">
        <v>70</v>
      </c>
      <c r="C326" s="21" t="s">
        <v>56</v>
      </c>
      <c r="D326" s="21" t="s">
        <v>42</v>
      </c>
      <c r="E326" s="21" t="s">
        <v>415</v>
      </c>
      <c r="F326" s="21" t="s">
        <v>0</v>
      </c>
      <c r="G326" s="9">
        <v>21877.7</v>
      </c>
      <c r="H326" s="9">
        <f>H327</f>
        <v>21864.3</v>
      </c>
      <c r="I326" s="9">
        <f t="shared" si="6"/>
        <v>99.93875041709137</v>
      </c>
      <c r="J326" s="5"/>
    </row>
    <row r="327" spans="1:10" ht="46.8">
      <c r="A327" s="23" t="s">
        <v>27</v>
      </c>
      <c r="B327" s="21" t="s">
        <v>70</v>
      </c>
      <c r="C327" s="21" t="s">
        <v>56</v>
      </c>
      <c r="D327" s="21" t="s">
        <v>42</v>
      </c>
      <c r="E327" s="21" t="s">
        <v>415</v>
      </c>
      <c r="F327" s="21" t="s">
        <v>28</v>
      </c>
      <c r="G327" s="9">
        <v>21877.7</v>
      </c>
      <c r="H327" s="9">
        <v>21864.3</v>
      </c>
      <c r="I327" s="9">
        <f t="shared" si="6"/>
        <v>99.93875041709137</v>
      </c>
    </row>
    <row r="328" spans="1:10" ht="31.2">
      <c r="A328" s="22" t="s">
        <v>417</v>
      </c>
      <c r="B328" s="19" t="s">
        <v>70</v>
      </c>
      <c r="C328" s="19" t="s">
        <v>56</v>
      </c>
      <c r="D328" s="19" t="s">
        <v>44</v>
      </c>
      <c r="E328" s="21" t="s">
        <v>0</v>
      </c>
      <c r="F328" s="21" t="s">
        <v>0</v>
      </c>
      <c r="G328" s="14">
        <v>196.8</v>
      </c>
      <c r="H328" s="7">
        <f>H329</f>
        <v>196.8</v>
      </c>
      <c r="I328" s="7">
        <f t="shared" si="6"/>
        <v>100</v>
      </c>
    </row>
    <row r="329" spans="1:10" ht="31.2">
      <c r="A329" s="23" t="s">
        <v>192</v>
      </c>
      <c r="B329" s="21" t="s">
        <v>70</v>
      </c>
      <c r="C329" s="21" t="s">
        <v>56</v>
      </c>
      <c r="D329" s="21" t="s">
        <v>44</v>
      </c>
      <c r="E329" s="21" t="s">
        <v>396</v>
      </c>
      <c r="F329" s="21" t="s">
        <v>0</v>
      </c>
      <c r="G329" s="9">
        <v>196.8</v>
      </c>
      <c r="H329" s="9">
        <f>H330</f>
        <v>196.8</v>
      </c>
      <c r="I329" s="9">
        <f t="shared" si="6"/>
        <v>100</v>
      </c>
    </row>
    <row r="330" spans="1:10" ht="62.25" customHeight="1">
      <c r="A330" s="23" t="s">
        <v>413</v>
      </c>
      <c r="B330" s="21" t="s">
        <v>70</v>
      </c>
      <c r="C330" s="21" t="s">
        <v>56</v>
      </c>
      <c r="D330" s="21" t="s">
        <v>44</v>
      </c>
      <c r="E330" s="21" t="s">
        <v>414</v>
      </c>
      <c r="F330" s="21" t="s">
        <v>0</v>
      </c>
      <c r="G330" s="9">
        <v>196.8</v>
      </c>
      <c r="H330" s="9">
        <f>H331</f>
        <v>196.8</v>
      </c>
      <c r="I330" s="9">
        <f t="shared" si="6"/>
        <v>100</v>
      </c>
    </row>
    <row r="331" spans="1:10" ht="79.5" customHeight="1">
      <c r="A331" s="23" t="s">
        <v>26</v>
      </c>
      <c r="B331" s="21" t="s">
        <v>70</v>
      </c>
      <c r="C331" s="21" t="s">
        <v>56</v>
      </c>
      <c r="D331" s="21" t="s">
        <v>44</v>
      </c>
      <c r="E331" s="21" t="s">
        <v>415</v>
      </c>
      <c r="F331" s="21" t="s">
        <v>0</v>
      </c>
      <c r="G331" s="9">
        <v>196.8</v>
      </c>
      <c r="H331" s="9">
        <f>H332</f>
        <v>196.8</v>
      </c>
      <c r="I331" s="9">
        <f t="shared" si="6"/>
        <v>100</v>
      </c>
    </row>
    <row r="332" spans="1:10" ht="48.75" customHeight="1">
      <c r="A332" s="23" t="s">
        <v>27</v>
      </c>
      <c r="B332" s="21" t="s">
        <v>70</v>
      </c>
      <c r="C332" s="21" t="s">
        <v>56</v>
      </c>
      <c r="D332" s="21" t="s">
        <v>44</v>
      </c>
      <c r="E332" s="21" t="s">
        <v>415</v>
      </c>
      <c r="F332" s="21" t="s">
        <v>28</v>
      </c>
      <c r="G332" s="9">
        <v>196.8</v>
      </c>
      <c r="H332" s="9">
        <v>196.8</v>
      </c>
      <c r="I332" s="9">
        <f t="shared" si="6"/>
        <v>100</v>
      </c>
    </row>
    <row r="333" spans="1:10" ht="15.6">
      <c r="A333" s="22" t="s">
        <v>418</v>
      </c>
      <c r="B333" s="19" t="s">
        <v>70</v>
      </c>
      <c r="C333" s="19" t="s">
        <v>56</v>
      </c>
      <c r="D333" s="19" t="s">
        <v>13</v>
      </c>
      <c r="E333" s="21" t="s">
        <v>0</v>
      </c>
      <c r="F333" s="21" t="s">
        <v>0</v>
      </c>
      <c r="G333" s="14">
        <v>24109.4</v>
      </c>
      <c r="H333" s="14">
        <f>H334</f>
        <v>24109.4</v>
      </c>
      <c r="I333" s="7">
        <f t="shared" si="6"/>
        <v>100</v>
      </c>
    </row>
    <row r="334" spans="1:10" ht="31.2">
      <c r="A334" s="23" t="s">
        <v>192</v>
      </c>
      <c r="B334" s="21" t="s">
        <v>70</v>
      </c>
      <c r="C334" s="21" t="s">
        <v>56</v>
      </c>
      <c r="D334" s="21" t="s">
        <v>13</v>
      </c>
      <c r="E334" s="21" t="s">
        <v>396</v>
      </c>
      <c r="F334" s="21" t="s">
        <v>0</v>
      </c>
      <c r="G334" s="9">
        <v>24109.4</v>
      </c>
      <c r="H334" s="9">
        <f>H335+H338</f>
        <v>24109.4</v>
      </c>
      <c r="I334" s="9">
        <f t="shared" si="6"/>
        <v>100</v>
      </c>
    </row>
    <row r="335" spans="1:10" ht="48" customHeight="1">
      <c r="A335" s="23" t="s">
        <v>405</v>
      </c>
      <c r="B335" s="21" t="s">
        <v>70</v>
      </c>
      <c r="C335" s="21" t="s">
        <v>56</v>
      </c>
      <c r="D335" s="21" t="s">
        <v>13</v>
      </c>
      <c r="E335" s="21" t="s">
        <v>406</v>
      </c>
      <c r="F335" s="21" t="s">
        <v>0</v>
      </c>
      <c r="G335" s="9">
        <v>20402.900000000001</v>
      </c>
      <c r="H335" s="9">
        <f>H336</f>
        <v>20402.900000000001</v>
      </c>
      <c r="I335" s="9">
        <f t="shared" si="6"/>
        <v>100</v>
      </c>
    </row>
    <row r="336" spans="1:10" ht="62.25" customHeight="1">
      <c r="A336" s="23" t="s">
        <v>400</v>
      </c>
      <c r="B336" s="21" t="s">
        <v>70</v>
      </c>
      <c r="C336" s="21" t="s">
        <v>56</v>
      </c>
      <c r="D336" s="21" t="s">
        <v>13</v>
      </c>
      <c r="E336" s="21" t="s">
        <v>408</v>
      </c>
      <c r="F336" s="21" t="s">
        <v>0</v>
      </c>
      <c r="G336" s="9">
        <v>20402.900000000001</v>
      </c>
      <c r="H336" s="9">
        <f>H337</f>
        <v>20402.900000000001</v>
      </c>
      <c r="I336" s="9">
        <f t="shared" si="6"/>
        <v>100</v>
      </c>
    </row>
    <row r="337" spans="1:9" ht="46.8">
      <c r="A337" s="23" t="s">
        <v>27</v>
      </c>
      <c r="B337" s="21" t="s">
        <v>70</v>
      </c>
      <c r="C337" s="21" t="s">
        <v>56</v>
      </c>
      <c r="D337" s="21" t="s">
        <v>13</v>
      </c>
      <c r="E337" s="21" t="s">
        <v>408</v>
      </c>
      <c r="F337" s="21" t="s">
        <v>28</v>
      </c>
      <c r="G337" s="9">
        <v>20402.900000000001</v>
      </c>
      <c r="H337" s="9">
        <v>20402.900000000001</v>
      </c>
      <c r="I337" s="9">
        <f t="shared" si="6"/>
        <v>100</v>
      </c>
    </row>
    <row r="338" spans="1:9" ht="63.75" customHeight="1">
      <c r="A338" s="23" t="s">
        <v>413</v>
      </c>
      <c r="B338" s="21" t="s">
        <v>70</v>
      </c>
      <c r="C338" s="21" t="s">
        <v>56</v>
      </c>
      <c r="D338" s="21" t="s">
        <v>13</v>
      </c>
      <c r="E338" s="21" t="s">
        <v>414</v>
      </c>
      <c r="F338" s="21" t="s">
        <v>0</v>
      </c>
      <c r="G338" s="9">
        <v>3706.5</v>
      </c>
      <c r="H338" s="9">
        <f>H339</f>
        <v>3706.5</v>
      </c>
      <c r="I338" s="9">
        <f t="shared" si="6"/>
        <v>100</v>
      </c>
    </row>
    <row r="339" spans="1:9" ht="82.2" customHeight="1">
      <c r="A339" s="23" t="s">
        <v>26</v>
      </c>
      <c r="B339" s="21" t="s">
        <v>70</v>
      </c>
      <c r="C339" s="21" t="s">
        <v>56</v>
      </c>
      <c r="D339" s="21" t="s">
        <v>13</v>
      </c>
      <c r="E339" s="21" t="s">
        <v>415</v>
      </c>
      <c r="F339" s="21" t="s">
        <v>0</v>
      </c>
      <c r="G339" s="9">
        <v>3706.5</v>
      </c>
      <c r="H339" s="9">
        <f>H340</f>
        <v>3706.5</v>
      </c>
      <c r="I339" s="9">
        <f t="shared" ref="I339:I402" si="9">H339/G339*100</f>
        <v>100</v>
      </c>
    </row>
    <row r="340" spans="1:9" ht="49.5" customHeight="1">
      <c r="A340" s="23" t="s">
        <v>27</v>
      </c>
      <c r="B340" s="21" t="s">
        <v>70</v>
      </c>
      <c r="C340" s="21" t="s">
        <v>56</v>
      </c>
      <c r="D340" s="21" t="s">
        <v>13</v>
      </c>
      <c r="E340" s="21" t="s">
        <v>415</v>
      </c>
      <c r="F340" s="21" t="s">
        <v>28</v>
      </c>
      <c r="G340" s="9">
        <v>3706.5</v>
      </c>
      <c r="H340" s="9">
        <v>3706.5</v>
      </c>
      <c r="I340" s="9">
        <f t="shared" si="9"/>
        <v>100</v>
      </c>
    </row>
    <row r="341" spans="1:9" ht="25.5" customHeight="1">
      <c r="A341" s="22" t="s">
        <v>72</v>
      </c>
      <c r="B341" s="19" t="s">
        <v>70</v>
      </c>
      <c r="C341" s="19" t="s">
        <v>56</v>
      </c>
      <c r="D341" s="19" t="s">
        <v>56</v>
      </c>
      <c r="E341" s="21" t="s">
        <v>0</v>
      </c>
      <c r="F341" s="21" t="s">
        <v>0</v>
      </c>
      <c r="G341" s="14">
        <f>20880+878.8</f>
        <v>21758.799999999999</v>
      </c>
      <c r="H341" s="14">
        <f>H342+H349</f>
        <v>21758.800000000003</v>
      </c>
      <c r="I341" s="7">
        <f t="shared" si="9"/>
        <v>100.00000000000003</v>
      </c>
    </row>
    <row r="342" spans="1:9" ht="30.75" customHeight="1">
      <c r="A342" s="23" t="s">
        <v>192</v>
      </c>
      <c r="B342" s="21" t="s">
        <v>70</v>
      </c>
      <c r="C342" s="21" t="s">
        <v>56</v>
      </c>
      <c r="D342" s="21" t="s">
        <v>56</v>
      </c>
      <c r="E342" s="21" t="s">
        <v>396</v>
      </c>
      <c r="F342" s="21" t="s">
        <v>0</v>
      </c>
      <c r="G342" s="9">
        <v>20452.599999999999</v>
      </c>
      <c r="H342" s="9">
        <f>H343+H346</f>
        <v>20452.600000000002</v>
      </c>
      <c r="I342" s="9">
        <f t="shared" si="9"/>
        <v>100.00000000000003</v>
      </c>
    </row>
    <row r="343" spans="1:9" ht="50.25" customHeight="1">
      <c r="A343" s="23" t="s">
        <v>405</v>
      </c>
      <c r="B343" s="21" t="s">
        <v>70</v>
      </c>
      <c r="C343" s="21" t="s">
        <v>56</v>
      </c>
      <c r="D343" s="21" t="s">
        <v>56</v>
      </c>
      <c r="E343" s="21" t="s">
        <v>406</v>
      </c>
      <c r="F343" s="21" t="s">
        <v>0</v>
      </c>
      <c r="G343" s="9">
        <v>20428.2</v>
      </c>
      <c r="H343" s="9">
        <f>H344</f>
        <v>20428.2</v>
      </c>
      <c r="I343" s="9">
        <f t="shared" si="9"/>
        <v>100</v>
      </c>
    </row>
    <row r="344" spans="1:9" ht="63" customHeight="1">
      <c r="A344" s="23" t="s">
        <v>400</v>
      </c>
      <c r="B344" s="21" t="s">
        <v>70</v>
      </c>
      <c r="C344" s="21" t="s">
        <v>56</v>
      </c>
      <c r="D344" s="21" t="s">
        <v>56</v>
      </c>
      <c r="E344" s="21" t="s">
        <v>408</v>
      </c>
      <c r="F344" s="21" t="s">
        <v>0</v>
      </c>
      <c r="G344" s="9">
        <v>20428.2</v>
      </c>
      <c r="H344" s="9">
        <f>H345</f>
        <v>20428.2</v>
      </c>
      <c r="I344" s="9">
        <f t="shared" si="9"/>
        <v>100</v>
      </c>
    </row>
    <row r="345" spans="1:9" ht="46.8">
      <c r="A345" s="23" t="s">
        <v>27</v>
      </c>
      <c r="B345" s="21" t="s">
        <v>70</v>
      </c>
      <c r="C345" s="21" t="s">
        <v>56</v>
      </c>
      <c r="D345" s="21" t="s">
        <v>56</v>
      </c>
      <c r="E345" s="21" t="s">
        <v>408</v>
      </c>
      <c r="F345" s="21" t="s">
        <v>28</v>
      </c>
      <c r="G345" s="9">
        <v>20428.2</v>
      </c>
      <c r="H345" s="9">
        <v>20428.2</v>
      </c>
      <c r="I345" s="9">
        <f t="shared" si="9"/>
        <v>100</v>
      </c>
    </row>
    <row r="346" spans="1:9" ht="64.2" customHeight="1">
      <c r="A346" s="23" t="s">
        <v>413</v>
      </c>
      <c r="B346" s="21" t="s">
        <v>70</v>
      </c>
      <c r="C346" s="21" t="s">
        <v>56</v>
      </c>
      <c r="D346" s="21" t="s">
        <v>56</v>
      </c>
      <c r="E346" s="21" t="s">
        <v>414</v>
      </c>
      <c r="F346" s="21" t="s">
        <v>0</v>
      </c>
      <c r="G346" s="9">
        <f>G347</f>
        <v>24.4</v>
      </c>
      <c r="H346" s="9">
        <f>H347</f>
        <v>24.4</v>
      </c>
      <c r="I346" s="9">
        <f t="shared" si="9"/>
        <v>100</v>
      </c>
    </row>
    <row r="347" spans="1:9" ht="79.5" customHeight="1">
      <c r="A347" s="23" t="s">
        <v>26</v>
      </c>
      <c r="B347" s="21" t="s">
        <v>70</v>
      </c>
      <c r="C347" s="21" t="s">
        <v>56</v>
      </c>
      <c r="D347" s="21" t="s">
        <v>56</v>
      </c>
      <c r="E347" s="21" t="s">
        <v>415</v>
      </c>
      <c r="F347" s="21" t="s">
        <v>0</v>
      </c>
      <c r="G347" s="9">
        <f>G348</f>
        <v>24.4</v>
      </c>
      <c r="H347" s="9">
        <f>H348</f>
        <v>24.4</v>
      </c>
      <c r="I347" s="9">
        <f t="shared" si="9"/>
        <v>100</v>
      </c>
    </row>
    <row r="348" spans="1:9" ht="47.25" customHeight="1">
      <c r="A348" s="23" t="s">
        <v>27</v>
      </c>
      <c r="B348" s="21" t="s">
        <v>70</v>
      </c>
      <c r="C348" s="21" t="s">
        <v>56</v>
      </c>
      <c r="D348" s="21" t="s">
        <v>56</v>
      </c>
      <c r="E348" s="21" t="s">
        <v>415</v>
      </c>
      <c r="F348" s="21" t="s">
        <v>28</v>
      </c>
      <c r="G348" s="9">
        <v>24.4</v>
      </c>
      <c r="H348" s="9">
        <v>24.4</v>
      </c>
      <c r="I348" s="9">
        <f t="shared" si="9"/>
        <v>100</v>
      </c>
    </row>
    <row r="349" spans="1:9" ht="15.75" customHeight="1">
      <c r="A349" s="23" t="s">
        <v>21</v>
      </c>
      <c r="B349" s="21" t="s">
        <v>70</v>
      </c>
      <c r="C349" s="21" t="s">
        <v>56</v>
      </c>
      <c r="D349" s="21" t="s">
        <v>56</v>
      </c>
      <c r="E349" s="21" t="s">
        <v>272</v>
      </c>
      <c r="F349" s="21" t="s">
        <v>0</v>
      </c>
      <c r="G349" s="9">
        <v>1306.2</v>
      </c>
      <c r="H349" s="9">
        <f>H350</f>
        <v>1306.2</v>
      </c>
      <c r="I349" s="9">
        <f t="shared" si="9"/>
        <v>100</v>
      </c>
    </row>
    <row r="350" spans="1:9" ht="46.5" customHeight="1">
      <c r="A350" s="23" t="s">
        <v>22</v>
      </c>
      <c r="B350" s="21" t="s">
        <v>70</v>
      </c>
      <c r="C350" s="21" t="s">
        <v>56</v>
      </c>
      <c r="D350" s="21" t="s">
        <v>56</v>
      </c>
      <c r="E350" s="21" t="s">
        <v>273</v>
      </c>
      <c r="F350" s="21" t="s">
        <v>0</v>
      </c>
      <c r="G350" s="9">
        <v>1306.2</v>
      </c>
      <c r="H350" s="9">
        <f>H351</f>
        <v>1306.2</v>
      </c>
      <c r="I350" s="9">
        <f t="shared" si="9"/>
        <v>100</v>
      </c>
    </row>
    <row r="351" spans="1:9" ht="252.75" customHeight="1">
      <c r="A351" s="23" t="s">
        <v>419</v>
      </c>
      <c r="B351" s="21" t="s">
        <v>70</v>
      </c>
      <c r="C351" s="21" t="s">
        <v>56</v>
      </c>
      <c r="D351" s="21" t="s">
        <v>56</v>
      </c>
      <c r="E351" s="21" t="s">
        <v>420</v>
      </c>
      <c r="F351" s="21" t="s">
        <v>0</v>
      </c>
      <c r="G351" s="9">
        <v>1306.2</v>
      </c>
      <c r="H351" s="9">
        <f>H352</f>
        <v>1306.2</v>
      </c>
      <c r="I351" s="9">
        <f t="shared" si="9"/>
        <v>100</v>
      </c>
    </row>
    <row r="352" spans="1:9" ht="46.8">
      <c r="A352" s="23" t="s">
        <v>27</v>
      </c>
      <c r="B352" s="21" t="s">
        <v>70</v>
      </c>
      <c r="C352" s="21" t="s">
        <v>56</v>
      </c>
      <c r="D352" s="21" t="s">
        <v>56</v>
      </c>
      <c r="E352" s="21" t="s">
        <v>420</v>
      </c>
      <c r="F352" s="21" t="s">
        <v>28</v>
      </c>
      <c r="G352" s="9">
        <v>1306.2</v>
      </c>
      <c r="H352" s="9">
        <v>1306.2</v>
      </c>
      <c r="I352" s="9">
        <f t="shared" si="9"/>
        <v>100</v>
      </c>
    </row>
    <row r="353" spans="1:10" ht="19.5" customHeight="1">
      <c r="A353" s="22" t="s">
        <v>36</v>
      </c>
      <c r="B353" s="19" t="s">
        <v>70</v>
      </c>
      <c r="C353" s="19" t="s">
        <v>37</v>
      </c>
      <c r="D353" s="20" t="s">
        <v>0</v>
      </c>
      <c r="E353" s="20" t="s">
        <v>0</v>
      </c>
      <c r="F353" s="20" t="s">
        <v>0</v>
      </c>
      <c r="G353" s="14">
        <v>44447.1</v>
      </c>
      <c r="H353" s="14">
        <f>H354</f>
        <v>44447.1</v>
      </c>
      <c r="I353" s="14">
        <f t="shared" si="9"/>
        <v>100</v>
      </c>
      <c r="J353" s="15"/>
    </row>
    <row r="354" spans="1:10" ht="15.6">
      <c r="A354" s="22" t="s">
        <v>73</v>
      </c>
      <c r="B354" s="19" t="s">
        <v>70</v>
      </c>
      <c r="C354" s="19" t="s">
        <v>37</v>
      </c>
      <c r="D354" s="19" t="s">
        <v>44</v>
      </c>
      <c r="E354" s="21" t="s">
        <v>0</v>
      </c>
      <c r="F354" s="21" t="s">
        <v>0</v>
      </c>
      <c r="G354" s="14">
        <v>44447.1</v>
      </c>
      <c r="H354" s="14">
        <f>H355</f>
        <v>44447.1</v>
      </c>
      <c r="I354" s="14">
        <f t="shared" si="9"/>
        <v>100</v>
      </c>
      <c r="J354" s="15"/>
    </row>
    <row r="355" spans="1:10" ht="31.2">
      <c r="A355" s="23" t="s">
        <v>192</v>
      </c>
      <c r="B355" s="21" t="s">
        <v>70</v>
      </c>
      <c r="C355" s="21" t="s">
        <v>37</v>
      </c>
      <c r="D355" s="21" t="s">
        <v>44</v>
      </c>
      <c r="E355" s="21" t="s">
        <v>396</v>
      </c>
      <c r="F355" s="21" t="s">
        <v>0</v>
      </c>
      <c r="G355" s="9">
        <v>44447.1</v>
      </c>
      <c r="H355" s="9">
        <f>H356</f>
        <v>44447.1</v>
      </c>
      <c r="I355" s="9">
        <f t="shared" si="9"/>
        <v>100</v>
      </c>
      <c r="J355" s="15"/>
    </row>
    <row r="356" spans="1:10" ht="46.8">
      <c r="A356" s="23" t="s">
        <v>405</v>
      </c>
      <c r="B356" s="21" t="s">
        <v>70</v>
      </c>
      <c r="C356" s="21" t="s">
        <v>37</v>
      </c>
      <c r="D356" s="21" t="s">
        <v>44</v>
      </c>
      <c r="E356" s="21" t="s">
        <v>406</v>
      </c>
      <c r="F356" s="21" t="s">
        <v>0</v>
      </c>
      <c r="G356" s="9">
        <v>44447.1</v>
      </c>
      <c r="H356" s="9">
        <f>H357</f>
        <v>44447.1</v>
      </c>
      <c r="I356" s="9">
        <f t="shared" si="9"/>
        <v>100</v>
      </c>
      <c r="J356" s="15"/>
    </row>
    <row r="357" spans="1:10" ht="63.75" customHeight="1">
      <c r="A357" s="23" t="s">
        <v>400</v>
      </c>
      <c r="B357" s="21" t="s">
        <v>70</v>
      </c>
      <c r="C357" s="21" t="s">
        <v>37</v>
      </c>
      <c r="D357" s="21" t="s">
        <v>44</v>
      </c>
      <c r="E357" s="21" t="s">
        <v>408</v>
      </c>
      <c r="F357" s="21" t="s">
        <v>0</v>
      </c>
      <c r="G357" s="9">
        <v>44447.1</v>
      </c>
      <c r="H357" s="9">
        <f>H358</f>
        <v>44447.1</v>
      </c>
      <c r="I357" s="9">
        <f t="shared" si="9"/>
        <v>100</v>
      </c>
      <c r="J357" s="15"/>
    </row>
    <row r="358" spans="1:10" ht="46.8">
      <c r="A358" s="23" t="s">
        <v>27</v>
      </c>
      <c r="B358" s="21" t="s">
        <v>70</v>
      </c>
      <c r="C358" s="21" t="s">
        <v>37</v>
      </c>
      <c r="D358" s="21" t="s">
        <v>44</v>
      </c>
      <c r="E358" s="21" t="s">
        <v>408</v>
      </c>
      <c r="F358" s="21" t="s">
        <v>28</v>
      </c>
      <c r="G358" s="9">
        <v>44447.1</v>
      </c>
      <c r="H358" s="9">
        <v>44447.1</v>
      </c>
      <c r="I358" s="9">
        <f t="shared" si="9"/>
        <v>100</v>
      </c>
      <c r="J358" s="15"/>
    </row>
    <row r="359" spans="1:10" ht="65.25" customHeight="1">
      <c r="A359" s="22" t="s">
        <v>74</v>
      </c>
      <c r="B359" s="19" t="s">
        <v>75</v>
      </c>
      <c r="C359" s="19" t="s">
        <v>0</v>
      </c>
      <c r="D359" s="19" t="s">
        <v>0</v>
      </c>
      <c r="E359" s="19" t="s">
        <v>0</v>
      </c>
      <c r="F359" s="19" t="s">
        <v>0</v>
      </c>
      <c r="G359" s="14">
        <v>110886.2</v>
      </c>
      <c r="H359" s="14">
        <f>H360+H389+H414</f>
        <v>110477.8</v>
      </c>
      <c r="I359" s="14">
        <f t="shared" si="9"/>
        <v>99.631694475958241</v>
      </c>
    </row>
    <row r="360" spans="1:10" ht="16.2">
      <c r="A360" s="22" t="s">
        <v>10</v>
      </c>
      <c r="B360" s="19" t="s">
        <v>75</v>
      </c>
      <c r="C360" s="19" t="s">
        <v>11</v>
      </c>
      <c r="D360" s="20" t="s">
        <v>0</v>
      </c>
      <c r="E360" s="20" t="s">
        <v>0</v>
      </c>
      <c r="F360" s="20" t="s">
        <v>0</v>
      </c>
      <c r="G360" s="14">
        <v>25007.1</v>
      </c>
      <c r="H360" s="14">
        <f>H361+H371</f>
        <v>24861.699999999997</v>
      </c>
      <c r="I360" s="14">
        <f t="shared" si="9"/>
        <v>99.418565127503783</v>
      </c>
    </row>
    <row r="361" spans="1:10" ht="77.25" customHeight="1">
      <c r="A361" s="22" t="s">
        <v>12</v>
      </c>
      <c r="B361" s="19" t="s">
        <v>75</v>
      </c>
      <c r="C361" s="19" t="s">
        <v>11</v>
      </c>
      <c r="D361" s="19" t="s">
        <v>13</v>
      </c>
      <c r="E361" s="21" t="s">
        <v>0</v>
      </c>
      <c r="F361" s="21" t="s">
        <v>0</v>
      </c>
      <c r="G361" s="14">
        <v>19812.5</v>
      </c>
      <c r="H361" s="14">
        <f>H362</f>
        <v>19667.099999999999</v>
      </c>
      <c r="I361" s="14">
        <f t="shared" si="9"/>
        <v>99.266119873817033</v>
      </c>
    </row>
    <row r="362" spans="1:10" ht="33" customHeight="1">
      <c r="A362" s="23" t="s">
        <v>174</v>
      </c>
      <c r="B362" s="21" t="s">
        <v>75</v>
      </c>
      <c r="C362" s="21" t="s">
        <v>11</v>
      </c>
      <c r="D362" s="21" t="s">
        <v>13</v>
      </c>
      <c r="E362" s="21" t="s">
        <v>308</v>
      </c>
      <c r="F362" s="21" t="s">
        <v>0</v>
      </c>
      <c r="G362" s="9">
        <v>19812.5</v>
      </c>
      <c r="H362" s="9">
        <f>H363</f>
        <v>19667.099999999999</v>
      </c>
      <c r="I362" s="9">
        <f t="shared" si="9"/>
        <v>99.266119873817033</v>
      </c>
    </row>
    <row r="363" spans="1:10" ht="76.5" customHeight="1">
      <c r="A363" s="23" t="s">
        <v>194</v>
      </c>
      <c r="B363" s="21" t="s">
        <v>75</v>
      </c>
      <c r="C363" s="21" t="s">
        <v>11</v>
      </c>
      <c r="D363" s="21" t="s">
        <v>13</v>
      </c>
      <c r="E363" s="21" t="s">
        <v>421</v>
      </c>
      <c r="F363" s="21" t="s">
        <v>0</v>
      </c>
      <c r="G363" s="9">
        <v>19812.5</v>
      </c>
      <c r="H363" s="9">
        <f>H364+H366+H369</f>
        <v>19667.099999999999</v>
      </c>
      <c r="I363" s="9">
        <f t="shared" si="9"/>
        <v>99.266119873817033</v>
      </c>
    </row>
    <row r="364" spans="1:10" ht="30" customHeight="1">
      <c r="A364" s="23" t="s">
        <v>161</v>
      </c>
      <c r="B364" s="21" t="s">
        <v>75</v>
      </c>
      <c r="C364" s="21" t="s">
        <v>11</v>
      </c>
      <c r="D364" s="21" t="s">
        <v>13</v>
      </c>
      <c r="E364" s="21" t="s">
        <v>422</v>
      </c>
      <c r="F364" s="21" t="s">
        <v>0</v>
      </c>
      <c r="G364" s="9">
        <f>G365</f>
        <v>19185.2</v>
      </c>
      <c r="H364" s="9">
        <f>H365</f>
        <v>19043.099999999999</v>
      </c>
      <c r="I364" s="9">
        <f t="shared" si="9"/>
        <v>99.259324896274208</v>
      </c>
    </row>
    <row r="365" spans="1:10" ht="78.75" customHeight="1">
      <c r="A365" s="23" t="s">
        <v>264</v>
      </c>
      <c r="B365" s="21" t="s">
        <v>75</v>
      </c>
      <c r="C365" s="21" t="s">
        <v>11</v>
      </c>
      <c r="D365" s="21" t="s">
        <v>13</v>
      </c>
      <c r="E365" s="21" t="s">
        <v>422</v>
      </c>
      <c r="F365" s="21" t="s">
        <v>14</v>
      </c>
      <c r="G365" s="9">
        <v>19185.2</v>
      </c>
      <c r="H365" s="9">
        <v>19043.099999999999</v>
      </c>
      <c r="I365" s="9">
        <f t="shared" si="9"/>
        <v>99.259324896274208</v>
      </c>
    </row>
    <row r="366" spans="1:10" ht="30" customHeight="1">
      <c r="A366" s="23" t="s">
        <v>162</v>
      </c>
      <c r="B366" s="21" t="s">
        <v>75</v>
      </c>
      <c r="C366" s="21" t="s">
        <v>11</v>
      </c>
      <c r="D366" s="21" t="s">
        <v>13</v>
      </c>
      <c r="E366" s="21" t="s">
        <v>423</v>
      </c>
      <c r="F366" s="21" t="s">
        <v>0</v>
      </c>
      <c r="G366" s="9">
        <v>328.3</v>
      </c>
      <c r="H366" s="9">
        <f>H367+H368</f>
        <v>325</v>
      </c>
      <c r="I366" s="9">
        <f t="shared" si="9"/>
        <v>98.99482180932074</v>
      </c>
    </row>
    <row r="367" spans="1:10" ht="77.25" customHeight="1">
      <c r="A367" s="23" t="s">
        <v>264</v>
      </c>
      <c r="B367" s="21" t="s">
        <v>75</v>
      </c>
      <c r="C367" s="21" t="s">
        <v>11</v>
      </c>
      <c r="D367" s="21" t="s">
        <v>13</v>
      </c>
      <c r="E367" s="21" t="s">
        <v>423</v>
      </c>
      <c r="F367" s="21" t="s">
        <v>14</v>
      </c>
      <c r="G367" s="9">
        <v>324.3</v>
      </c>
      <c r="H367" s="9">
        <v>324.2</v>
      </c>
      <c r="I367" s="9">
        <f t="shared" si="9"/>
        <v>99.969164353993207</v>
      </c>
    </row>
    <row r="368" spans="1:10" ht="15.6">
      <c r="A368" s="23" t="s">
        <v>16</v>
      </c>
      <c r="B368" s="21" t="s">
        <v>75</v>
      </c>
      <c r="C368" s="21" t="s">
        <v>11</v>
      </c>
      <c r="D368" s="21" t="s">
        <v>13</v>
      </c>
      <c r="E368" s="21" t="s">
        <v>423</v>
      </c>
      <c r="F368" s="21" t="s">
        <v>17</v>
      </c>
      <c r="G368" s="9">
        <v>4</v>
      </c>
      <c r="H368" s="9">
        <v>0.8</v>
      </c>
      <c r="I368" s="9">
        <f t="shared" si="9"/>
        <v>20</v>
      </c>
    </row>
    <row r="369" spans="1:9" ht="47.25" customHeight="1">
      <c r="A369" s="23" t="s">
        <v>18</v>
      </c>
      <c r="B369" s="21" t="s">
        <v>75</v>
      </c>
      <c r="C369" s="21" t="s">
        <v>11</v>
      </c>
      <c r="D369" s="21" t="s">
        <v>13</v>
      </c>
      <c r="E369" s="21" t="s">
        <v>424</v>
      </c>
      <c r="F369" s="21" t="s">
        <v>0</v>
      </c>
      <c r="G369" s="9">
        <v>299</v>
      </c>
      <c r="H369" s="9">
        <f>H370</f>
        <v>299</v>
      </c>
      <c r="I369" s="9">
        <f t="shared" si="9"/>
        <v>100</v>
      </c>
    </row>
    <row r="370" spans="1:9" ht="78" customHeight="1">
      <c r="A370" s="23" t="s">
        <v>264</v>
      </c>
      <c r="B370" s="21" t="s">
        <v>75</v>
      </c>
      <c r="C370" s="21" t="s">
        <v>11</v>
      </c>
      <c r="D370" s="21" t="s">
        <v>13</v>
      </c>
      <c r="E370" s="21" t="s">
        <v>424</v>
      </c>
      <c r="F370" s="21" t="s">
        <v>14</v>
      </c>
      <c r="G370" s="9">
        <v>299</v>
      </c>
      <c r="H370" s="9">
        <v>299</v>
      </c>
      <c r="I370" s="9">
        <f t="shared" si="9"/>
        <v>100</v>
      </c>
    </row>
    <row r="371" spans="1:9" ht="15.6">
      <c r="A371" s="22" t="s">
        <v>19</v>
      </c>
      <c r="B371" s="19" t="s">
        <v>75</v>
      </c>
      <c r="C371" s="19" t="s">
        <v>11</v>
      </c>
      <c r="D371" s="19" t="s">
        <v>20</v>
      </c>
      <c r="E371" s="21" t="s">
        <v>0</v>
      </c>
      <c r="F371" s="21" t="s">
        <v>0</v>
      </c>
      <c r="G371" s="14">
        <v>5194.6000000000004</v>
      </c>
      <c r="H371" s="14">
        <f>H372+H377+H385</f>
        <v>5194.5999999999995</v>
      </c>
      <c r="I371" s="14">
        <f t="shared" si="9"/>
        <v>99.999999999999972</v>
      </c>
    </row>
    <row r="372" spans="1:9" ht="31.2">
      <c r="A372" s="23" t="s">
        <v>163</v>
      </c>
      <c r="B372" s="21" t="s">
        <v>75</v>
      </c>
      <c r="C372" s="21" t="s">
        <v>11</v>
      </c>
      <c r="D372" s="21" t="s">
        <v>20</v>
      </c>
      <c r="E372" s="21" t="s">
        <v>268</v>
      </c>
      <c r="F372" s="21" t="s">
        <v>0</v>
      </c>
      <c r="G372" s="9">
        <v>457.8</v>
      </c>
      <c r="H372" s="9">
        <f>H373+T376</f>
        <v>457.79999999999995</v>
      </c>
      <c r="I372" s="9">
        <f t="shared" si="9"/>
        <v>99.999999999999986</v>
      </c>
    </row>
    <row r="373" spans="1:9" ht="46.8" customHeight="1">
      <c r="A373" s="23" t="s">
        <v>164</v>
      </c>
      <c r="B373" s="21" t="s">
        <v>75</v>
      </c>
      <c r="C373" s="21" t="s">
        <v>11</v>
      </c>
      <c r="D373" s="21" t="s">
        <v>20</v>
      </c>
      <c r="E373" s="21" t="s">
        <v>269</v>
      </c>
      <c r="F373" s="21" t="s">
        <v>0</v>
      </c>
      <c r="G373" s="9">
        <v>457.8</v>
      </c>
      <c r="H373" s="9">
        <f>H374</f>
        <v>457.79999999999995</v>
      </c>
      <c r="I373" s="9">
        <f t="shared" si="9"/>
        <v>99.999999999999986</v>
      </c>
    </row>
    <row r="374" spans="1:9" ht="33" customHeight="1">
      <c r="A374" s="23" t="s">
        <v>270</v>
      </c>
      <c r="B374" s="21" t="s">
        <v>75</v>
      </c>
      <c r="C374" s="21" t="s">
        <v>11</v>
      </c>
      <c r="D374" s="21" t="s">
        <v>20</v>
      </c>
      <c r="E374" s="21" t="s">
        <v>271</v>
      </c>
      <c r="F374" s="21" t="s">
        <v>0</v>
      </c>
      <c r="G374" s="9">
        <v>457.8</v>
      </c>
      <c r="H374" s="9">
        <f>H375+H376</f>
        <v>457.79999999999995</v>
      </c>
      <c r="I374" s="9">
        <f t="shared" si="9"/>
        <v>99.999999999999986</v>
      </c>
    </row>
    <row r="375" spans="1:9" ht="79.8" customHeight="1">
      <c r="A375" s="23" t="s">
        <v>264</v>
      </c>
      <c r="B375" s="21" t="s">
        <v>75</v>
      </c>
      <c r="C375" s="21" t="s">
        <v>11</v>
      </c>
      <c r="D375" s="21" t="s">
        <v>20</v>
      </c>
      <c r="E375" s="21" t="s">
        <v>271</v>
      </c>
      <c r="F375" s="21" t="s">
        <v>14</v>
      </c>
      <c r="G375" s="9">
        <v>36.9</v>
      </c>
      <c r="H375" s="9">
        <v>36.9</v>
      </c>
      <c r="I375" s="9">
        <f t="shared" si="9"/>
        <v>100</v>
      </c>
    </row>
    <row r="376" spans="1:9" ht="31.2">
      <c r="A376" s="23" t="s">
        <v>266</v>
      </c>
      <c r="B376" s="21" t="s">
        <v>75</v>
      </c>
      <c r="C376" s="21" t="s">
        <v>11</v>
      </c>
      <c r="D376" s="21" t="s">
        <v>20</v>
      </c>
      <c r="E376" s="21" t="s">
        <v>271</v>
      </c>
      <c r="F376" s="21" t="s">
        <v>15</v>
      </c>
      <c r="G376" s="9">
        <v>420.9</v>
      </c>
      <c r="H376" s="9">
        <v>420.9</v>
      </c>
      <c r="I376" s="9">
        <f t="shared" si="9"/>
        <v>100</v>
      </c>
    </row>
    <row r="377" spans="1:9" ht="49.5" customHeight="1">
      <c r="A377" s="23" t="s">
        <v>178</v>
      </c>
      <c r="B377" s="21" t="s">
        <v>75</v>
      </c>
      <c r="C377" s="21" t="s">
        <v>11</v>
      </c>
      <c r="D377" s="21" t="s">
        <v>20</v>
      </c>
      <c r="E377" s="21" t="s">
        <v>328</v>
      </c>
      <c r="F377" s="21" t="s">
        <v>0</v>
      </c>
      <c r="G377" s="9">
        <v>3367.6</v>
      </c>
      <c r="H377" s="9">
        <f>H378</f>
        <v>3367.6</v>
      </c>
      <c r="I377" s="9">
        <f t="shared" si="9"/>
        <v>100</v>
      </c>
    </row>
    <row r="378" spans="1:9" ht="48" customHeight="1">
      <c r="A378" s="23" t="s">
        <v>195</v>
      </c>
      <c r="B378" s="21" t="s">
        <v>75</v>
      </c>
      <c r="C378" s="21" t="s">
        <v>11</v>
      </c>
      <c r="D378" s="21" t="s">
        <v>20</v>
      </c>
      <c r="E378" s="21" t="s">
        <v>425</v>
      </c>
      <c r="F378" s="21" t="s">
        <v>0</v>
      </c>
      <c r="G378" s="9">
        <v>3367.6</v>
      </c>
      <c r="H378" s="9">
        <f>H379+H381+H383</f>
        <v>3367.6</v>
      </c>
      <c r="I378" s="9">
        <f t="shared" si="9"/>
        <v>100</v>
      </c>
    </row>
    <row r="379" spans="1:9" ht="31.2">
      <c r="A379" s="23" t="s">
        <v>426</v>
      </c>
      <c r="B379" s="21" t="s">
        <v>75</v>
      </c>
      <c r="C379" s="21" t="s">
        <v>11</v>
      </c>
      <c r="D379" s="21" t="s">
        <v>20</v>
      </c>
      <c r="E379" s="21" t="s">
        <v>427</v>
      </c>
      <c r="F379" s="21" t="s">
        <v>0</v>
      </c>
      <c r="G379" s="9">
        <v>149.69999999999999</v>
      </c>
      <c r="H379" s="9">
        <f>H380</f>
        <v>149.69999999999999</v>
      </c>
      <c r="I379" s="9">
        <f t="shared" si="9"/>
        <v>100</v>
      </c>
    </row>
    <row r="380" spans="1:9" ht="31.2">
      <c r="A380" s="23" t="s">
        <v>58</v>
      </c>
      <c r="B380" s="21" t="s">
        <v>75</v>
      </c>
      <c r="C380" s="21" t="s">
        <v>11</v>
      </c>
      <c r="D380" s="21" t="s">
        <v>20</v>
      </c>
      <c r="E380" s="21" t="s">
        <v>427</v>
      </c>
      <c r="F380" s="21" t="s">
        <v>59</v>
      </c>
      <c r="G380" s="9">
        <v>149.69999999999999</v>
      </c>
      <c r="H380" s="9">
        <v>149.69999999999999</v>
      </c>
      <c r="I380" s="9">
        <f t="shared" si="9"/>
        <v>100</v>
      </c>
    </row>
    <row r="381" spans="1:9" ht="61.5" customHeight="1">
      <c r="A381" s="23" t="s">
        <v>196</v>
      </c>
      <c r="B381" s="21" t="s">
        <v>75</v>
      </c>
      <c r="C381" s="21" t="s">
        <v>11</v>
      </c>
      <c r="D381" s="21" t="s">
        <v>20</v>
      </c>
      <c r="E381" s="21" t="s">
        <v>428</v>
      </c>
      <c r="F381" s="21" t="s">
        <v>0</v>
      </c>
      <c r="G381" s="9">
        <v>2417.9</v>
      </c>
      <c r="H381" s="9">
        <f>H382</f>
        <v>2417.9</v>
      </c>
      <c r="I381" s="9">
        <f t="shared" si="9"/>
        <v>100</v>
      </c>
    </row>
    <row r="382" spans="1:9" ht="31.2">
      <c r="A382" s="23" t="s">
        <v>266</v>
      </c>
      <c r="B382" s="21" t="s">
        <v>75</v>
      </c>
      <c r="C382" s="21" t="s">
        <v>11</v>
      </c>
      <c r="D382" s="21" t="s">
        <v>20</v>
      </c>
      <c r="E382" s="21" t="s">
        <v>428</v>
      </c>
      <c r="F382" s="21" t="s">
        <v>15</v>
      </c>
      <c r="G382" s="9">
        <v>2417.9</v>
      </c>
      <c r="H382" s="9">
        <v>2417.9</v>
      </c>
      <c r="I382" s="9">
        <f t="shared" si="9"/>
        <v>100</v>
      </c>
    </row>
    <row r="383" spans="1:9" ht="47.25" customHeight="1">
      <c r="A383" s="23" t="s">
        <v>77</v>
      </c>
      <c r="B383" s="21" t="s">
        <v>75</v>
      </c>
      <c r="C383" s="21" t="s">
        <v>11</v>
      </c>
      <c r="D383" s="21" t="s">
        <v>20</v>
      </c>
      <c r="E383" s="21" t="s">
        <v>429</v>
      </c>
      <c r="F383" s="21" t="s">
        <v>0</v>
      </c>
      <c r="G383" s="9">
        <v>800</v>
      </c>
      <c r="H383" s="9">
        <f>H384</f>
        <v>800</v>
      </c>
      <c r="I383" s="9">
        <f t="shared" si="9"/>
        <v>100</v>
      </c>
    </row>
    <row r="384" spans="1:9" ht="49.5" customHeight="1">
      <c r="A384" s="23" t="s">
        <v>27</v>
      </c>
      <c r="B384" s="21" t="s">
        <v>75</v>
      </c>
      <c r="C384" s="21" t="s">
        <v>11</v>
      </c>
      <c r="D384" s="21" t="s">
        <v>20</v>
      </c>
      <c r="E384" s="21" t="s">
        <v>429</v>
      </c>
      <c r="F384" s="21" t="s">
        <v>28</v>
      </c>
      <c r="G384" s="9">
        <v>800</v>
      </c>
      <c r="H384" s="9">
        <v>800</v>
      </c>
      <c r="I384" s="9">
        <f t="shared" si="9"/>
        <v>100</v>
      </c>
    </row>
    <row r="385" spans="1:9" ht="13.5" customHeight="1">
      <c r="A385" s="23" t="s">
        <v>21</v>
      </c>
      <c r="B385" s="21" t="s">
        <v>75</v>
      </c>
      <c r="C385" s="21" t="s">
        <v>11</v>
      </c>
      <c r="D385" s="21" t="s">
        <v>20</v>
      </c>
      <c r="E385" s="21" t="s">
        <v>272</v>
      </c>
      <c r="F385" s="21" t="s">
        <v>0</v>
      </c>
      <c r="G385" s="9">
        <v>1369.2</v>
      </c>
      <c r="H385" s="9">
        <f>H386</f>
        <v>1369.2</v>
      </c>
      <c r="I385" s="9">
        <f t="shared" si="9"/>
        <v>100</v>
      </c>
    </row>
    <row r="386" spans="1:9" ht="46.5" customHeight="1">
      <c r="A386" s="23" t="s">
        <v>22</v>
      </c>
      <c r="B386" s="21" t="s">
        <v>75</v>
      </c>
      <c r="C386" s="21" t="s">
        <v>11</v>
      </c>
      <c r="D386" s="21" t="s">
        <v>20</v>
      </c>
      <c r="E386" s="21" t="s">
        <v>273</v>
      </c>
      <c r="F386" s="21" t="s">
        <v>0</v>
      </c>
      <c r="G386" s="9">
        <v>1369.2</v>
      </c>
      <c r="H386" s="9">
        <f>H387</f>
        <v>1369.2</v>
      </c>
      <c r="I386" s="9">
        <f t="shared" si="9"/>
        <v>100</v>
      </c>
    </row>
    <row r="387" spans="1:9" ht="95.25" customHeight="1">
      <c r="A387" s="23" t="s">
        <v>357</v>
      </c>
      <c r="B387" s="21" t="s">
        <v>75</v>
      </c>
      <c r="C387" s="21" t="s">
        <v>11</v>
      </c>
      <c r="D387" s="21" t="s">
        <v>20</v>
      </c>
      <c r="E387" s="21" t="s">
        <v>430</v>
      </c>
      <c r="F387" s="21" t="s">
        <v>0</v>
      </c>
      <c r="G387" s="9">
        <v>1369.2</v>
      </c>
      <c r="H387" s="9">
        <f>H388</f>
        <v>1369.2</v>
      </c>
      <c r="I387" s="9">
        <f t="shared" si="9"/>
        <v>100</v>
      </c>
    </row>
    <row r="388" spans="1:9" ht="31.2">
      <c r="A388" s="23" t="s">
        <v>266</v>
      </c>
      <c r="B388" s="21" t="s">
        <v>75</v>
      </c>
      <c r="C388" s="21" t="s">
        <v>11</v>
      </c>
      <c r="D388" s="21" t="s">
        <v>20</v>
      </c>
      <c r="E388" s="21" t="s">
        <v>430</v>
      </c>
      <c r="F388" s="21" t="s">
        <v>15</v>
      </c>
      <c r="G388" s="9">
        <v>1369.2</v>
      </c>
      <c r="H388" s="9">
        <v>1369.2</v>
      </c>
      <c r="I388" s="9">
        <f t="shared" si="9"/>
        <v>100</v>
      </c>
    </row>
    <row r="389" spans="1:9" ht="16.2">
      <c r="A389" s="22" t="s">
        <v>65</v>
      </c>
      <c r="B389" s="19" t="s">
        <v>75</v>
      </c>
      <c r="C389" s="19" t="s">
        <v>45</v>
      </c>
      <c r="D389" s="20" t="s">
        <v>0</v>
      </c>
      <c r="E389" s="20" t="s">
        <v>0</v>
      </c>
      <c r="F389" s="20" t="s">
        <v>0</v>
      </c>
      <c r="G389" s="14">
        <v>61316</v>
      </c>
      <c r="H389" s="14">
        <f>H390+H404</f>
        <v>61311.5</v>
      </c>
      <c r="I389" s="14">
        <f t="shared" si="9"/>
        <v>99.992660969404398</v>
      </c>
    </row>
    <row r="390" spans="1:9" ht="15.75" customHeight="1">
      <c r="A390" s="22" t="s">
        <v>78</v>
      </c>
      <c r="B390" s="19" t="s">
        <v>75</v>
      </c>
      <c r="C390" s="19" t="s">
        <v>45</v>
      </c>
      <c r="D390" s="19" t="s">
        <v>45</v>
      </c>
      <c r="E390" s="21" t="s">
        <v>0</v>
      </c>
      <c r="F390" s="21" t="s">
        <v>0</v>
      </c>
      <c r="G390" s="14">
        <v>56674.3</v>
      </c>
      <c r="H390" s="14">
        <f>H391</f>
        <v>56669.8</v>
      </c>
      <c r="I390" s="14">
        <f t="shared" si="9"/>
        <v>99.992059893108518</v>
      </c>
    </row>
    <row r="391" spans="1:9" ht="31.5" customHeight="1">
      <c r="A391" s="23" t="s">
        <v>197</v>
      </c>
      <c r="B391" s="21" t="s">
        <v>75</v>
      </c>
      <c r="C391" s="21" t="s">
        <v>45</v>
      </c>
      <c r="D391" s="21" t="s">
        <v>45</v>
      </c>
      <c r="E391" s="21" t="s">
        <v>431</v>
      </c>
      <c r="F391" s="21" t="s">
        <v>0</v>
      </c>
      <c r="G391" s="9">
        <v>56674.3</v>
      </c>
      <c r="H391" s="9">
        <f>H392+H395</f>
        <v>56669.8</v>
      </c>
      <c r="I391" s="9">
        <f t="shared" si="9"/>
        <v>99.992059893108518</v>
      </c>
    </row>
    <row r="392" spans="1:9" ht="30" customHeight="1">
      <c r="A392" s="23" t="s">
        <v>198</v>
      </c>
      <c r="B392" s="21" t="s">
        <v>75</v>
      </c>
      <c r="C392" s="21" t="s">
        <v>45</v>
      </c>
      <c r="D392" s="21" t="s">
        <v>45</v>
      </c>
      <c r="E392" s="21" t="s">
        <v>432</v>
      </c>
      <c r="F392" s="21" t="s">
        <v>0</v>
      </c>
      <c r="G392" s="9">
        <v>1046.5</v>
      </c>
      <c r="H392" s="9">
        <f>H393</f>
        <v>1046.4000000000001</v>
      </c>
      <c r="I392" s="9">
        <f t="shared" si="9"/>
        <v>99.990444338270436</v>
      </c>
    </row>
    <row r="393" spans="1:9" ht="63" customHeight="1">
      <c r="A393" s="23" t="s">
        <v>26</v>
      </c>
      <c r="B393" s="21" t="s">
        <v>75</v>
      </c>
      <c r="C393" s="21" t="s">
        <v>45</v>
      </c>
      <c r="D393" s="21" t="s">
        <v>45</v>
      </c>
      <c r="E393" s="21" t="s">
        <v>433</v>
      </c>
      <c r="F393" s="21" t="s">
        <v>0</v>
      </c>
      <c r="G393" s="9">
        <v>1046.5</v>
      </c>
      <c r="H393" s="9">
        <f>H394</f>
        <v>1046.4000000000001</v>
      </c>
      <c r="I393" s="9">
        <f t="shared" si="9"/>
        <v>99.990444338270436</v>
      </c>
    </row>
    <row r="394" spans="1:9" ht="45.75" customHeight="1">
      <c r="A394" s="23" t="s">
        <v>27</v>
      </c>
      <c r="B394" s="21" t="s">
        <v>75</v>
      </c>
      <c r="C394" s="21" t="s">
        <v>45</v>
      </c>
      <c r="D394" s="21" t="s">
        <v>45</v>
      </c>
      <c r="E394" s="21" t="s">
        <v>433</v>
      </c>
      <c r="F394" s="21" t="s">
        <v>28</v>
      </c>
      <c r="G394" s="9">
        <v>1046.5</v>
      </c>
      <c r="H394" s="9">
        <v>1046.4000000000001</v>
      </c>
      <c r="I394" s="9">
        <f t="shared" si="9"/>
        <v>99.990444338270436</v>
      </c>
    </row>
    <row r="395" spans="1:9" ht="30.75" customHeight="1">
      <c r="A395" s="23" t="s">
        <v>199</v>
      </c>
      <c r="B395" s="21" t="s">
        <v>75</v>
      </c>
      <c r="C395" s="21" t="s">
        <v>45</v>
      </c>
      <c r="D395" s="21" t="s">
        <v>45</v>
      </c>
      <c r="E395" s="21" t="s">
        <v>434</v>
      </c>
      <c r="F395" s="21" t="s">
        <v>0</v>
      </c>
      <c r="G395" s="9">
        <v>55627.8</v>
      </c>
      <c r="H395" s="9">
        <f>H396+H398+H400+H402</f>
        <v>55623.4</v>
      </c>
      <c r="I395" s="9">
        <f t="shared" si="9"/>
        <v>99.992090285792358</v>
      </c>
    </row>
    <row r="396" spans="1:9" ht="78.75" customHeight="1">
      <c r="A396" s="23" t="s">
        <v>26</v>
      </c>
      <c r="B396" s="21" t="s">
        <v>75</v>
      </c>
      <c r="C396" s="21" t="s">
        <v>45</v>
      </c>
      <c r="D396" s="21" t="s">
        <v>45</v>
      </c>
      <c r="E396" s="21" t="s">
        <v>435</v>
      </c>
      <c r="F396" s="21" t="s">
        <v>0</v>
      </c>
      <c r="G396" s="9">
        <v>50106.1</v>
      </c>
      <c r="H396" s="9">
        <f>H397</f>
        <v>50106</v>
      </c>
      <c r="I396" s="9">
        <f t="shared" si="9"/>
        <v>99.999800423501327</v>
      </c>
    </row>
    <row r="397" spans="1:9" ht="50.25" customHeight="1">
      <c r="A397" s="23" t="s">
        <v>27</v>
      </c>
      <c r="B397" s="21" t="s">
        <v>75</v>
      </c>
      <c r="C397" s="21" t="s">
        <v>45</v>
      </c>
      <c r="D397" s="21" t="s">
        <v>45</v>
      </c>
      <c r="E397" s="21" t="s">
        <v>435</v>
      </c>
      <c r="F397" s="21" t="s">
        <v>28</v>
      </c>
      <c r="G397" s="9">
        <v>50106.1</v>
      </c>
      <c r="H397" s="9">
        <v>50106</v>
      </c>
      <c r="I397" s="9">
        <f t="shared" si="9"/>
        <v>99.999800423501327</v>
      </c>
    </row>
    <row r="398" spans="1:9" ht="33.75" customHeight="1">
      <c r="A398" s="23" t="s">
        <v>436</v>
      </c>
      <c r="B398" s="21" t="s">
        <v>75</v>
      </c>
      <c r="C398" s="21" t="s">
        <v>45</v>
      </c>
      <c r="D398" s="21" t="s">
        <v>45</v>
      </c>
      <c r="E398" s="21" t="s">
        <v>437</v>
      </c>
      <c r="F398" s="21" t="s">
        <v>0</v>
      </c>
      <c r="G398" s="9">
        <v>643</v>
      </c>
      <c r="H398" s="9">
        <f>H399</f>
        <v>642.29999999999995</v>
      </c>
      <c r="I398" s="9">
        <f t="shared" si="9"/>
        <v>99.891135303265926</v>
      </c>
    </row>
    <row r="399" spans="1:9" ht="35.4" customHeight="1">
      <c r="A399" s="23" t="s">
        <v>58</v>
      </c>
      <c r="B399" s="21" t="s">
        <v>75</v>
      </c>
      <c r="C399" s="21" t="s">
        <v>45</v>
      </c>
      <c r="D399" s="21" t="s">
        <v>45</v>
      </c>
      <c r="E399" s="21" t="s">
        <v>437</v>
      </c>
      <c r="F399" s="21" t="s">
        <v>59</v>
      </c>
      <c r="G399" s="9">
        <v>643</v>
      </c>
      <c r="H399" s="9">
        <v>642.29999999999995</v>
      </c>
      <c r="I399" s="9">
        <f t="shared" si="9"/>
        <v>99.891135303265926</v>
      </c>
    </row>
    <row r="400" spans="1:9" ht="15.75" customHeight="1">
      <c r="A400" s="23" t="s">
        <v>79</v>
      </c>
      <c r="B400" s="21" t="s">
        <v>75</v>
      </c>
      <c r="C400" s="21" t="s">
        <v>45</v>
      </c>
      <c r="D400" s="21" t="s">
        <v>45</v>
      </c>
      <c r="E400" s="21" t="s">
        <v>438</v>
      </c>
      <c r="F400" s="21" t="s">
        <v>0</v>
      </c>
      <c r="G400" s="9">
        <v>532.9</v>
      </c>
      <c r="H400" s="9">
        <f>H401</f>
        <v>532.9</v>
      </c>
      <c r="I400" s="9">
        <f t="shared" si="9"/>
        <v>100</v>
      </c>
    </row>
    <row r="401" spans="1:10" ht="31.2">
      <c r="A401" s="23" t="s">
        <v>266</v>
      </c>
      <c r="B401" s="21" t="s">
        <v>75</v>
      </c>
      <c r="C401" s="21" t="s">
        <v>45</v>
      </c>
      <c r="D401" s="21" t="s">
        <v>45</v>
      </c>
      <c r="E401" s="21" t="s">
        <v>438</v>
      </c>
      <c r="F401" s="21" t="s">
        <v>15</v>
      </c>
      <c r="G401" s="9">
        <v>532.9</v>
      </c>
      <c r="H401" s="9">
        <v>532.9</v>
      </c>
      <c r="I401" s="9">
        <f t="shared" si="9"/>
        <v>100</v>
      </c>
    </row>
    <row r="402" spans="1:10" ht="46.8">
      <c r="A402" s="23" t="s">
        <v>80</v>
      </c>
      <c r="B402" s="21" t="s">
        <v>75</v>
      </c>
      <c r="C402" s="21" t="s">
        <v>45</v>
      </c>
      <c r="D402" s="21" t="s">
        <v>45</v>
      </c>
      <c r="E402" s="21" t="s">
        <v>439</v>
      </c>
      <c r="F402" s="21" t="s">
        <v>0</v>
      </c>
      <c r="G402" s="9">
        <v>4345.8</v>
      </c>
      <c r="H402" s="9">
        <f>H403</f>
        <v>4342.2</v>
      </c>
      <c r="I402" s="9">
        <f t="shared" si="9"/>
        <v>99.917161397211089</v>
      </c>
    </row>
    <row r="403" spans="1:10" ht="51.6" customHeight="1">
      <c r="A403" s="23" t="s">
        <v>27</v>
      </c>
      <c r="B403" s="21" t="s">
        <v>75</v>
      </c>
      <c r="C403" s="21" t="s">
        <v>45</v>
      </c>
      <c r="D403" s="21" t="s">
        <v>45</v>
      </c>
      <c r="E403" s="21" t="s">
        <v>439</v>
      </c>
      <c r="F403" s="21" t="s">
        <v>28</v>
      </c>
      <c r="G403" s="9">
        <v>4345.8</v>
      </c>
      <c r="H403" s="9">
        <v>4342.2</v>
      </c>
      <c r="I403" s="9">
        <f t="shared" ref="I403:I466" si="10">H403/G403*100</f>
        <v>99.917161397211089</v>
      </c>
    </row>
    <row r="404" spans="1:10" ht="15.6">
      <c r="A404" s="22" t="s">
        <v>66</v>
      </c>
      <c r="B404" s="19" t="s">
        <v>75</v>
      </c>
      <c r="C404" s="19" t="s">
        <v>45</v>
      </c>
      <c r="D404" s="19" t="s">
        <v>56</v>
      </c>
      <c r="E404" s="21" t="s">
        <v>0</v>
      </c>
      <c r="F404" s="21" t="s">
        <v>0</v>
      </c>
      <c r="G404" s="14">
        <v>4641.7</v>
      </c>
      <c r="H404" s="14">
        <f>H405+H409</f>
        <v>4641.7000000000007</v>
      </c>
      <c r="I404" s="7">
        <f t="shared" si="10"/>
        <v>100.00000000000003</v>
      </c>
    </row>
    <row r="405" spans="1:10" ht="31.2">
      <c r="A405" s="23" t="s">
        <v>197</v>
      </c>
      <c r="B405" s="21" t="s">
        <v>75</v>
      </c>
      <c r="C405" s="21" t="s">
        <v>45</v>
      </c>
      <c r="D405" s="21" t="s">
        <v>56</v>
      </c>
      <c r="E405" s="21" t="s">
        <v>431</v>
      </c>
      <c r="F405" s="21" t="s">
        <v>0</v>
      </c>
      <c r="G405" s="9">
        <v>4232.1000000000004</v>
      </c>
      <c r="H405" s="9">
        <f>H406</f>
        <v>4232.1000000000004</v>
      </c>
      <c r="I405" s="9">
        <f t="shared" si="10"/>
        <v>100</v>
      </c>
      <c r="J405" s="15"/>
    </row>
    <row r="406" spans="1:10" ht="49.2" customHeight="1">
      <c r="A406" s="23" t="s">
        <v>200</v>
      </c>
      <c r="B406" s="21" t="s">
        <v>75</v>
      </c>
      <c r="C406" s="21" t="s">
        <v>45</v>
      </c>
      <c r="D406" s="21" t="s">
        <v>56</v>
      </c>
      <c r="E406" s="21" t="s">
        <v>440</v>
      </c>
      <c r="F406" s="21" t="s">
        <v>0</v>
      </c>
      <c r="G406" s="9">
        <v>4232.1000000000004</v>
      </c>
      <c r="H406" s="9">
        <f>H407</f>
        <v>4232.1000000000004</v>
      </c>
      <c r="I406" s="9">
        <f t="shared" si="10"/>
        <v>100</v>
      </c>
      <c r="J406" s="15"/>
    </row>
    <row r="407" spans="1:10" ht="77.400000000000006" customHeight="1">
      <c r="A407" s="23" t="s">
        <v>26</v>
      </c>
      <c r="B407" s="21" t="s">
        <v>75</v>
      </c>
      <c r="C407" s="21" t="s">
        <v>45</v>
      </c>
      <c r="D407" s="21" t="s">
        <v>56</v>
      </c>
      <c r="E407" s="21" t="s">
        <v>441</v>
      </c>
      <c r="F407" s="21" t="s">
        <v>0</v>
      </c>
      <c r="G407" s="9">
        <v>4232.1000000000004</v>
      </c>
      <c r="H407" s="9">
        <f>H408</f>
        <v>4232.1000000000004</v>
      </c>
      <c r="I407" s="9">
        <f t="shared" si="10"/>
        <v>100</v>
      </c>
      <c r="J407" s="15"/>
    </row>
    <row r="408" spans="1:10" ht="48" customHeight="1">
      <c r="A408" s="23" t="s">
        <v>27</v>
      </c>
      <c r="B408" s="21" t="s">
        <v>75</v>
      </c>
      <c r="C408" s="21" t="s">
        <v>45</v>
      </c>
      <c r="D408" s="21" t="s">
        <v>56</v>
      </c>
      <c r="E408" s="21" t="s">
        <v>441</v>
      </c>
      <c r="F408" s="21" t="s">
        <v>28</v>
      </c>
      <c r="G408" s="9">
        <v>4232.1000000000004</v>
      </c>
      <c r="H408" s="9">
        <v>4232.1000000000004</v>
      </c>
      <c r="I408" s="9">
        <f t="shared" si="10"/>
        <v>100</v>
      </c>
      <c r="J408" s="15"/>
    </row>
    <row r="409" spans="1:10" ht="49.8" customHeight="1">
      <c r="A409" s="23" t="s">
        <v>188</v>
      </c>
      <c r="B409" s="21" t="s">
        <v>75</v>
      </c>
      <c r="C409" s="21" t="s">
        <v>45</v>
      </c>
      <c r="D409" s="21" t="s">
        <v>56</v>
      </c>
      <c r="E409" s="21" t="s">
        <v>362</v>
      </c>
      <c r="F409" s="21" t="s">
        <v>0</v>
      </c>
      <c r="G409" s="9">
        <v>409.6</v>
      </c>
      <c r="H409" s="9">
        <f>H410</f>
        <v>409.6</v>
      </c>
      <c r="I409" s="9">
        <f t="shared" si="10"/>
        <v>100</v>
      </c>
      <c r="J409" s="15"/>
    </row>
    <row r="410" spans="1:10" ht="31.2" customHeight="1">
      <c r="A410" s="23" t="s">
        <v>201</v>
      </c>
      <c r="B410" s="21" t="s">
        <v>75</v>
      </c>
      <c r="C410" s="21" t="s">
        <v>45</v>
      </c>
      <c r="D410" s="21" t="s">
        <v>56</v>
      </c>
      <c r="E410" s="21" t="s">
        <v>442</v>
      </c>
      <c r="F410" s="21" t="s">
        <v>0</v>
      </c>
      <c r="G410" s="9">
        <v>409.6</v>
      </c>
      <c r="H410" s="9">
        <f>H411</f>
        <v>409.6</v>
      </c>
      <c r="I410" s="9">
        <f t="shared" si="10"/>
        <v>100</v>
      </c>
      <c r="J410" s="15"/>
    </row>
    <row r="411" spans="1:10" ht="30.6" customHeight="1">
      <c r="A411" s="23" t="s">
        <v>81</v>
      </c>
      <c r="B411" s="21" t="s">
        <v>75</v>
      </c>
      <c r="C411" s="21" t="s">
        <v>45</v>
      </c>
      <c r="D411" s="21" t="s">
        <v>56</v>
      </c>
      <c r="E411" s="21" t="s">
        <v>443</v>
      </c>
      <c r="F411" s="21" t="s">
        <v>0</v>
      </c>
      <c r="G411" s="9">
        <v>409.6</v>
      </c>
      <c r="H411" s="9">
        <f>H412+H413</f>
        <v>409.6</v>
      </c>
      <c r="I411" s="9">
        <f t="shared" si="10"/>
        <v>100</v>
      </c>
      <c r="J411" s="15"/>
    </row>
    <row r="412" spans="1:10" ht="31.2">
      <c r="A412" s="23" t="s">
        <v>266</v>
      </c>
      <c r="B412" s="21" t="s">
        <v>75</v>
      </c>
      <c r="C412" s="21" t="s">
        <v>45</v>
      </c>
      <c r="D412" s="21" t="s">
        <v>56</v>
      </c>
      <c r="E412" s="21" t="s">
        <v>443</v>
      </c>
      <c r="F412" s="21" t="s">
        <v>15</v>
      </c>
      <c r="G412" s="9">
        <v>297.3</v>
      </c>
      <c r="H412" s="9">
        <v>297.3</v>
      </c>
      <c r="I412" s="9">
        <f t="shared" si="10"/>
        <v>100</v>
      </c>
      <c r="J412" s="15"/>
    </row>
    <row r="413" spans="1:10" ht="46.8">
      <c r="A413" s="23" t="s">
        <v>27</v>
      </c>
      <c r="B413" s="21" t="s">
        <v>75</v>
      </c>
      <c r="C413" s="21" t="s">
        <v>45</v>
      </c>
      <c r="D413" s="21" t="s">
        <v>56</v>
      </c>
      <c r="E413" s="21" t="s">
        <v>443</v>
      </c>
      <c r="F413" s="21" t="s">
        <v>28</v>
      </c>
      <c r="G413" s="9">
        <v>112.3</v>
      </c>
      <c r="H413" s="9">
        <v>112.3</v>
      </c>
      <c r="I413" s="9">
        <f t="shared" si="10"/>
        <v>100</v>
      </c>
      <c r="J413" s="15"/>
    </row>
    <row r="414" spans="1:10" ht="16.2">
      <c r="A414" s="22" t="s">
        <v>36</v>
      </c>
      <c r="B414" s="19" t="s">
        <v>75</v>
      </c>
      <c r="C414" s="19" t="s">
        <v>37</v>
      </c>
      <c r="D414" s="20" t="s">
        <v>0</v>
      </c>
      <c r="E414" s="20" t="s">
        <v>0</v>
      </c>
      <c r="F414" s="20" t="s">
        <v>0</v>
      </c>
      <c r="G414" s="14">
        <v>24563.1</v>
      </c>
      <c r="H414" s="14">
        <f>H415+H420+H446</f>
        <v>24304.600000000002</v>
      </c>
      <c r="I414" s="7">
        <f t="shared" si="10"/>
        <v>98.947608404476654</v>
      </c>
    </row>
    <row r="415" spans="1:10" ht="15.6">
      <c r="A415" s="22" t="s">
        <v>82</v>
      </c>
      <c r="B415" s="19" t="s">
        <v>75</v>
      </c>
      <c r="C415" s="19" t="s">
        <v>37</v>
      </c>
      <c r="D415" s="19" t="s">
        <v>11</v>
      </c>
      <c r="E415" s="21" t="s">
        <v>0</v>
      </c>
      <c r="F415" s="21" t="s">
        <v>0</v>
      </c>
      <c r="G415" s="14">
        <v>2390</v>
      </c>
      <c r="H415" s="14">
        <f>H416</f>
        <v>2358.9</v>
      </c>
      <c r="I415" s="7">
        <f t="shared" si="10"/>
        <v>98.69874476987448</v>
      </c>
    </row>
    <row r="416" spans="1:10" ht="31.2">
      <c r="A416" s="23" t="s">
        <v>174</v>
      </c>
      <c r="B416" s="21" t="s">
        <v>75</v>
      </c>
      <c r="C416" s="21" t="s">
        <v>37</v>
      </c>
      <c r="D416" s="21" t="s">
        <v>11</v>
      </c>
      <c r="E416" s="21" t="s">
        <v>308</v>
      </c>
      <c r="F416" s="21" t="s">
        <v>0</v>
      </c>
      <c r="G416" s="9">
        <v>2390</v>
      </c>
      <c r="H416" s="9">
        <f>H417</f>
        <v>2358.9</v>
      </c>
      <c r="I416" s="9">
        <f t="shared" si="10"/>
        <v>98.69874476987448</v>
      </c>
      <c r="J416" s="15"/>
    </row>
    <row r="417" spans="1:10" ht="47.25" customHeight="1">
      <c r="A417" s="23" t="s">
        <v>202</v>
      </c>
      <c r="B417" s="21" t="s">
        <v>75</v>
      </c>
      <c r="C417" s="21" t="s">
        <v>37</v>
      </c>
      <c r="D417" s="21" t="s">
        <v>11</v>
      </c>
      <c r="E417" s="21" t="s">
        <v>444</v>
      </c>
      <c r="F417" s="21" t="s">
        <v>0</v>
      </c>
      <c r="G417" s="9">
        <v>2390</v>
      </c>
      <c r="H417" s="9">
        <f>H418</f>
        <v>2358.9</v>
      </c>
      <c r="I417" s="9">
        <f t="shared" si="10"/>
        <v>98.69874476987448</v>
      </c>
      <c r="J417" s="15"/>
    </row>
    <row r="418" spans="1:10" ht="95.25" customHeight="1">
      <c r="A418" s="23" t="s">
        <v>83</v>
      </c>
      <c r="B418" s="21" t="s">
        <v>75</v>
      </c>
      <c r="C418" s="21" t="s">
        <v>37</v>
      </c>
      <c r="D418" s="21" t="s">
        <v>11</v>
      </c>
      <c r="E418" s="21" t="s">
        <v>445</v>
      </c>
      <c r="F418" s="21" t="s">
        <v>0</v>
      </c>
      <c r="G418" s="9">
        <v>2390</v>
      </c>
      <c r="H418" s="9">
        <f>H419</f>
        <v>2358.9</v>
      </c>
      <c r="I418" s="9">
        <f t="shared" si="10"/>
        <v>98.69874476987448</v>
      </c>
      <c r="J418" s="15"/>
    </row>
    <row r="419" spans="1:10" ht="31.2">
      <c r="A419" s="23" t="s">
        <v>58</v>
      </c>
      <c r="B419" s="21" t="s">
        <v>75</v>
      </c>
      <c r="C419" s="21" t="s">
        <v>37</v>
      </c>
      <c r="D419" s="21" t="s">
        <v>11</v>
      </c>
      <c r="E419" s="21" t="s">
        <v>445</v>
      </c>
      <c r="F419" s="21" t="s">
        <v>59</v>
      </c>
      <c r="G419" s="9">
        <v>2390</v>
      </c>
      <c r="H419" s="9">
        <v>2358.9</v>
      </c>
      <c r="I419" s="9">
        <f t="shared" si="10"/>
        <v>98.69874476987448</v>
      </c>
      <c r="J419" s="15"/>
    </row>
    <row r="420" spans="1:10" ht="15.6">
      <c r="A420" s="22" t="s">
        <v>73</v>
      </c>
      <c r="B420" s="19" t="s">
        <v>75</v>
      </c>
      <c r="C420" s="19" t="s">
        <v>37</v>
      </c>
      <c r="D420" s="19" t="s">
        <v>44</v>
      </c>
      <c r="E420" s="21" t="s">
        <v>0</v>
      </c>
      <c r="F420" s="21" t="s">
        <v>0</v>
      </c>
      <c r="G420" s="14">
        <v>18552.8</v>
      </c>
      <c r="H420" s="14">
        <f>H421</f>
        <v>18534.100000000002</v>
      </c>
      <c r="I420" s="14">
        <f t="shared" si="10"/>
        <v>99.899206588762894</v>
      </c>
      <c r="J420" s="15"/>
    </row>
    <row r="421" spans="1:10" ht="33.6" customHeight="1">
      <c r="A421" s="23" t="s">
        <v>174</v>
      </c>
      <c r="B421" s="21" t="s">
        <v>75</v>
      </c>
      <c r="C421" s="21" t="s">
        <v>37</v>
      </c>
      <c r="D421" s="21" t="s">
        <v>44</v>
      </c>
      <c r="E421" s="21" t="s">
        <v>308</v>
      </c>
      <c r="F421" s="21" t="s">
        <v>0</v>
      </c>
      <c r="G421" s="9">
        <v>18552.8</v>
      </c>
      <c r="H421" s="9">
        <f>H422+H427</f>
        <v>18534.100000000002</v>
      </c>
      <c r="I421" s="9">
        <f t="shared" si="10"/>
        <v>99.899206588762894</v>
      </c>
      <c r="J421" s="15"/>
    </row>
    <row r="422" spans="1:10" ht="48.75" customHeight="1">
      <c r="A422" s="23" t="s">
        <v>175</v>
      </c>
      <c r="B422" s="21" t="s">
        <v>75</v>
      </c>
      <c r="C422" s="21" t="s">
        <v>37</v>
      </c>
      <c r="D422" s="21" t="s">
        <v>44</v>
      </c>
      <c r="E422" s="21" t="s">
        <v>309</v>
      </c>
      <c r="F422" s="21" t="s">
        <v>0</v>
      </c>
      <c r="G422" s="9">
        <v>2202.4</v>
      </c>
      <c r="H422" s="9">
        <f>H423+H425</f>
        <v>2202.4</v>
      </c>
      <c r="I422" s="9">
        <f t="shared" si="10"/>
        <v>100</v>
      </c>
      <c r="J422" s="15"/>
    </row>
    <row r="423" spans="1:10" ht="46.5" customHeight="1">
      <c r="A423" s="23" t="s">
        <v>84</v>
      </c>
      <c r="B423" s="21" t="s">
        <v>75</v>
      </c>
      <c r="C423" s="21" t="s">
        <v>37</v>
      </c>
      <c r="D423" s="21" t="s">
        <v>44</v>
      </c>
      <c r="E423" s="21" t="s">
        <v>446</v>
      </c>
      <c r="F423" s="21" t="s">
        <v>0</v>
      </c>
      <c r="G423" s="9">
        <v>1365</v>
      </c>
      <c r="H423" s="9">
        <f>H424</f>
        <v>1365</v>
      </c>
      <c r="I423" s="9">
        <f t="shared" si="10"/>
        <v>100</v>
      </c>
      <c r="J423" s="15"/>
    </row>
    <row r="424" spans="1:10" ht="31.2">
      <c r="A424" s="23" t="s">
        <v>58</v>
      </c>
      <c r="B424" s="21" t="s">
        <v>75</v>
      </c>
      <c r="C424" s="21" t="s">
        <v>37</v>
      </c>
      <c r="D424" s="21" t="s">
        <v>44</v>
      </c>
      <c r="E424" s="21" t="s">
        <v>446</v>
      </c>
      <c r="F424" s="21" t="s">
        <v>59</v>
      </c>
      <c r="G424" s="9">
        <v>1365</v>
      </c>
      <c r="H424" s="9">
        <v>1365</v>
      </c>
      <c r="I424" s="9">
        <f t="shared" si="10"/>
        <v>100</v>
      </c>
      <c r="J424" s="15"/>
    </row>
    <row r="425" spans="1:10" ht="110.25" customHeight="1">
      <c r="A425" s="23" t="s">
        <v>447</v>
      </c>
      <c r="B425" s="21" t="s">
        <v>75</v>
      </c>
      <c r="C425" s="21" t="s">
        <v>37</v>
      </c>
      <c r="D425" s="21" t="s">
        <v>44</v>
      </c>
      <c r="E425" s="21" t="s">
        <v>448</v>
      </c>
      <c r="F425" s="21" t="s">
        <v>0</v>
      </c>
      <c r="G425" s="9">
        <v>837.4</v>
      </c>
      <c r="H425" s="9">
        <f>H426</f>
        <v>837.4</v>
      </c>
      <c r="I425" s="9">
        <f t="shared" si="10"/>
        <v>100</v>
      </c>
      <c r="J425" s="15"/>
    </row>
    <row r="426" spans="1:10" ht="31.2">
      <c r="A426" s="23" t="s">
        <v>58</v>
      </c>
      <c r="B426" s="21" t="s">
        <v>75</v>
      </c>
      <c r="C426" s="21" t="s">
        <v>37</v>
      </c>
      <c r="D426" s="21" t="s">
        <v>44</v>
      </c>
      <c r="E426" s="21" t="s">
        <v>448</v>
      </c>
      <c r="F426" s="21" t="s">
        <v>59</v>
      </c>
      <c r="G426" s="9">
        <v>837.4</v>
      </c>
      <c r="H426" s="9">
        <v>837.4</v>
      </c>
      <c r="I426" s="9">
        <f t="shared" si="10"/>
        <v>100</v>
      </c>
      <c r="J426" s="15"/>
    </row>
    <row r="427" spans="1:10" ht="45.75" customHeight="1">
      <c r="A427" s="23" t="s">
        <v>202</v>
      </c>
      <c r="B427" s="21" t="s">
        <v>75</v>
      </c>
      <c r="C427" s="21" t="s">
        <v>37</v>
      </c>
      <c r="D427" s="21" t="s">
        <v>44</v>
      </c>
      <c r="E427" s="21" t="s">
        <v>444</v>
      </c>
      <c r="F427" s="21" t="s">
        <v>0</v>
      </c>
      <c r="G427" s="9">
        <v>16350.4</v>
      </c>
      <c r="H427" s="9">
        <f>H428+H430+H432+H434+H436+H438+H440+H442+H444</f>
        <v>16331.7</v>
      </c>
      <c r="I427" s="9">
        <f t="shared" si="10"/>
        <v>99.88562970936492</v>
      </c>
      <c r="J427" s="15"/>
    </row>
    <row r="428" spans="1:10" ht="61.8" customHeight="1">
      <c r="A428" s="23" t="s">
        <v>26</v>
      </c>
      <c r="B428" s="21" t="s">
        <v>75</v>
      </c>
      <c r="C428" s="21" t="s">
        <v>37</v>
      </c>
      <c r="D428" s="21" t="s">
        <v>44</v>
      </c>
      <c r="E428" s="21" t="s">
        <v>449</v>
      </c>
      <c r="F428" s="21" t="s">
        <v>0</v>
      </c>
      <c r="G428" s="9">
        <v>4500</v>
      </c>
      <c r="H428" s="9">
        <f>H429</f>
        <v>4500</v>
      </c>
      <c r="I428" s="9">
        <f t="shared" si="10"/>
        <v>100</v>
      </c>
      <c r="J428" s="15"/>
    </row>
    <row r="429" spans="1:10" ht="46.8">
      <c r="A429" s="23" t="s">
        <v>27</v>
      </c>
      <c r="B429" s="21" t="s">
        <v>75</v>
      </c>
      <c r="C429" s="21" t="s">
        <v>37</v>
      </c>
      <c r="D429" s="21" t="s">
        <v>44</v>
      </c>
      <c r="E429" s="21" t="s">
        <v>449</v>
      </c>
      <c r="F429" s="21" t="s">
        <v>28</v>
      </c>
      <c r="G429" s="9">
        <v>4500</v>
      </c>
      <c r="H429" s="9">
        <v>4500</v>
      </c>
      <c r="I429" s="9">
        <f t="shared" si="10"/>
        <v>100</v>
      </c>
      <c r="J429" s="15"/>
    </row>
    <row r="430" spans="1:10" ht="60.75" customHeight="1">
      <c r="A430" s="23" t="s">
        <v>76</v>
      </c>
      <c r="B430" s="21" t="s">
        <v>75</v>
      </c>
      <c r="C430" s="21" t="s">
        <v>37</v>
      </c>
      <c r="D430" s="21" t="s">
        <v>44</v>
      </c>
      <c r="E430" s="21" t="s">
        <v>450</v>
      </c>
      <c r="F430" s="21" t="s">
        <v>0</v>
      </c>
      <c r="G430" s="9">
        <v>1672.4</v>
      </c>
      <c r="H430" s="9">
        <f>H431</f>
        <v>1666.4</v>
      </c>
      <c r="I430" s="9">
        <f t="shared" si="10"/>
        <v>99.641234154508496</v>
      </c>
    </row>
    <row r="431" spans="1:10" ht="31.2">
      <c r="A431" s="23" t="s">
        <v>266</v>
      </c>
      <c r="B431" s="21" t="s">
        <v>75</v>
      </c>
      <c r="C431" s="21" t="s">
        <v>37</v>
      </c>
      <c r="D431" s="21" t="s">
        <v>44</v>
      </c>
      <c r="E431" s="21" t="s">
        <v>450</v>
      </c>
      <c r="F431" s="21" t="s">
        <v>15</v>
      </c>
      <c r="G431" s="9">
        <v>1672.4</v>
      </c>
      <c r="H431" s="9">
        <v>1666.4</v>
      </c>
      <c r="I431" s="9">
        <f t="shared" si="10"/>
        <v>99.641234154508496</v>
      </c>
    </row>
    <row r="432" spans="1:10" ht="61.5" customHeight="1">
      <c r="A432" s="23" t="s">
        <v>85</v>
      </c>
      <c r="B432" s="21" t="s">
        <v>75</v>
      </c>
      <c r="C432" s="21" t="s">
        <v>37</v>
      </c>
      <c r="D432" s="21" t="s">
        <v>44</v>
      </c>
      <c r="E432" s="21" t="s">
        <v>451</v>
      </c>
      <c r="F432" s="21" t="s">
        <v>0</v>
      </c>
      <c r="G432" s="9">
        <v>578</v>
      </c>
      <c r="H432" s="9">
        <f>H433</f>
        <v>578</v>
      </c>
      <c r="I432" s="9">
        <f t="shared" si="10"/>
        <v>100</v>
      </c>
    </row>
    <row r="433" spans="1:9" ht="31.2">
      <c r="A433" s="23" t="s">
        <v>58</v>
      </c>
      <c r="B433" s="21" t="s">
        <v>75</v>
      </c>
      <c r="C433" s="21" t="s">
        <v>37</v>
      </c>
      <c r="D433" s="21" t="s">
        <v>44</v>
      </c>
      <c r="E433" s="21" t="s">
        <v>451</v>
      </c>
      <c r="F433" s="21" t="s">
        <v>59</v>
      </c>
      <c r="G433" s="9">
        <v>578</v>
      </c>
      <c r="H433" s="9">
        <v>578</v>
      </c>
      <c r="I433" s="9">
        <f t="shared" si="10"/>
        <v>100</v>
      </c>
    </row>
    <row r="434" spans="1:9" ht="15.75" customHeight="1">
      <c r="A434" s="23" t="s">
        <v>203</v>
      </c>
      <c r="B434" s="21" t="s">
        <v>75</v>
      </c>
      <c r="C434" s="21" t="s">
        <v>37</v>
      </c>
      <c r="D434" s="21" t="s">
        <v>44</v>
      </c>
      <c r="E434" s="21" t="s">
        <v>452</v>
      </c>
      <c r="F434" s="21" t="s">
        <v>0</v>
      </c>
      <c r="G434" s="9">
        <v>490</v>
      </c>
      <c r="H434" s="9">
        <f>H435</f>
        <v>490</v>
      </c>
      <c r="I434" s="9">
        <f t="shared" si="10"/>
        <v>100</v>
      </c>
    </row>
    <row r="435" spans="1:9" ht="17.25" customHeight="1">
      <c r="A435" s="23" t="s">
        <v>58</v>
      </c>
      <c r="B435" s="21" t="s">
        <v>75</v>
      </c>
      <c r="C435" s="21" t="s">
        <v>37</v>
      </c>
      <c r="D435" s="21" t="s">
        <v>44</v>
      </c>
      <c r="E435" s="21" t="s">
        <v>452</v>
      </c>
      <c r="F435" s="21" t="s">
        <v>59</v>
      </c>
      <c r="G435" s="9">
        <v>490</v>
      </c>
      <c r="H435" s="9">
        <v>490</v>
      </c>
      <c r="I435" s="9">
        <f t="shared" si="10"/>
        <v>100</v>
      </c>
    </row>
    <row r="436" spans="1:9" ht="31.5" customHeight="1">
      <c r="A436" s="23" t="s">
        <v>204</v>
      </c>
      <c r="B436" s="21" t="s">
        <v>75</v>
      </c>
      <c r="C436" s="21" t="s">
        <v>37</v>
      </c>
      <c r="D436" s="21" t="s">
        <v>44</v>
      </c>
      <c r="E436" s="21" t="s">
        <v>453</v>
      </c>
      <c r="F436" s="21" t="s">
        <v>0</v>
      </c>
      <c r="G436" s="9">
        <v>6939.7</v>
      </c>
      <c r="H436" s="9">
        <f>H437</f>
        <v>6938.8</v>
      </c>
      <c r="I436" s="9">
        <f t="shared" si="10"/>
        <v>99.987031139674627</v>
      </c>
    </row>
    <row r="437" spans="1:9" ht="31.2">
      <c r="A437" s="23" t="s">
        <v>58</v>
      </c>
      <c r="B437" s="21" t="s">
        <v>75</v>
      </c>
      <c r="C437" s="21" t="s">
        <v>37</v>
      </c>
      <c r="D437" s="21" t="s">
        <v>44</v>
      </c>
      <c r="E437" s="21" t="s">
        <v>453</v>
      </c>
      <c r="F437" s="21" t="s">
        <v>59</v>
      </c>
      <c r="G437" s="9">
        <v>6939.7</v>
      </c>
      <c r="H437" s="9">
        <v>6938.8</v>
      </c>
      <c r="I437" s="9">
        <f t="shared" si="10"/>
        <v>99.987031139674627</v>
      </c>
    </row>
    <row r="438" spans="1:9" ht="61.8" customHeight="1">
      <c r="A438" s="23" t="s">
        <v>86</v>
      </c>
      <c r="B438" s="21" t="s">
        <v>75</v>
      </c>
      <c r="C438" s="21" t="s">
        <v>37</v>
      </c>
      <c r="D438" s="21" t="s">
        <v>44</v>
      </c>
      <c r="E438" s="21" t="s">
        <v>454</v>
      </c>
      <c r="F438" s="21" t="s">
        <v>0</v>
      </c>
      <c r="G438" s="9">
        <v>99.8</v>
      </c>
      <c r="H438" s="9">
        <f>H439</f>
        <v>98</v>
      </c>
      <c r="I438" s="9">
        <f t="shared" si="10"/>
        <v>98.196392785571135</v>
      </c>
    </row>
    <row r="439" spans="1:9" ht="30.6" customHeight="1">
      <c r="A439" s="23" t="s">
        <v>58</v>
      </c>
      <c r="B439" s="21" t="s">
        <v>75</v>
      </c>
      <c r="C439" s="21" t="s">
        <v>37</v>
      </c>
      <c r="D439" s="21" t="s">
        <v>44</v>
      </c>
      <c r="E439" s="21" t="s">
        <v>454</v>
      </c>
      <c r="F439" s="21" t="s">
        <v>59</v>
      </c>
      <c r="G439" s="9">
        <v>99.8</v>
      </c>
      <c r="H439" s="9">
        <v>98</v>
      </c>
      <c r="I439" s="9">
        <f t="shared" si="10"/>
        <v>98.196392785571135</v>
      </c>
    </row>
    <row r="440" spans="1:9" ht="63" customHeight="1">
      <c r="A440" s="23" t="s">
        <v>87</v>
      </c>
      <c r="B440" s="21" t="s">
        <v>75</v>
      </c>
      <c r="C440" s="21" t="s">
        <v>37</v>
      </c>
      <c r="D440" s="21" t="s">
        <v>44</v>
      </c>
      <c r="E440" s="21" t="s">
        <v>455</v>
      </c>
      <c r="F440" s="21" t="s">
        <v>0</v>
      </c>
      <c r="G440" s="9">
        <v>1661.2</v>
      </c>
      <c r="H440" s="9">
        <f>H441</f>
        <v>1651.2</v>
      </c>
      <c r="I440" s="9">
        <f t="shared" si="10"/>
        <v>99.398025523717791</v>
      </c>
    </row>
    <row r="441" spans="1:9" ht="34.200000000000003" customHeight="1">
      <c r="A441" s="23" t="s">
        <v>58</v>
      </c>
      <c r="B441" s="21" t="s">
        <v>75</v>
      </c>
      <c r="C441" s="21" t="s">
        <v>37</v>
      </c>
      <c r="D441" s="21" t="s">
        <v>44</v>
      </c>
      <c r="E441" s="21" t="s">
        <v>455</v>
      </c>
      <c r="F441" s="21" t="s">
        <v>59</v>
      </c>
      <c r="G441" s="9">
        <v>1661.2</v>
      </c>
      <c r="H441" s="9">
        <v>1651.2</v>
      </c>
      <c r="I441" s="9">
        <f t="shared" si="10"/>
        <v>99.398025523717791</v>
      </c>
    </row>
    <row r="442" spans="1:9" ht="80.25" customHeight="1">
      <c r="A442" s="23" t="s">
        <v>205</v>
      </c>
      <c r="B442" s="21" t="s">
        <v>75</v>
      </c>
      <c r="C442" s="21" t="s">
        <v>37</v>
      </c>
      <c r="D442" s="21" t="s">
        <v>44</v>
      </c>
      <c r="E442" s="21" t="s">
        <v>456</v>
      </c>
      <c r="F442" s="21" t="s">
        <v>0</v>
      </c>
      <c r="G442" s="9">
        <v>379.3</v>
      </c>
      <c r="H442" s="9">
        <f>H443</f>
        <v>379.3</v>
      </c>
      <c r="I442" s="9">
        <f t="shared" si="10"/>
        <v>100</v>
      </c>
    </row>
    <row r="443" spans="1:9" ht="34.200000000000003" customHeight="1">
      <c r="A443" s="23" t="s">
        <v>58</v>
      </c>
      <c r="B443" s="21" t="s">
        <v>75</v>
      </c>
      <c r="C443" s="21" t="s">
        <v>37</v>
      </c>
      <c r="D443" s="21" t="s">
        <v>44</v>
      </c>
      <c r="E443" s="21" t="s">
        <v>456</v>
      </c>
      <c r="F443" s="21" t="s">
        <v>59</v>
      </c>
      <c r="G443" s="9">
        <v>379.3</v>
      </c>
      <c r="H443" s="9">
        <v>379.3</v>
      </c>
      <c r="I443" s="9">
        <f t="shared" si="10"/>
        <v>100</v>
      </c>
    </row>
    <row r="444" spans="1:9" ht="80.25" customHeight="1">
      <c r="A444" s="23" t="s">
        <v>88</v>
      </c>
      <c r="B444" s="21" t="s">
        <v>75</v>
      </c>
      <c r="C444" s="21" t="s">
        <v>37</v>
      </c>
      <c r="D444" s="21" t="s">
        <v>44</v>
      </c>
      <c r="E444" s="21" t="s">
        <v>457</v>
      </c>
      <c r="F444" s="21" t="s">
        <v>0</v>
      </c>
      <c r="G444" s="9">
        <v>30</v>
      </c>
      <c r="H444" s="9">
        <f>H445</f>
        <v>30</v>
      </c>
      <c r="I444" s="9">
        <f t="shared" si="10"/>
        <v>100</v>
      </c>
    </row>
    <row r="445" spans="1:9" ht="30" customHeight="1">
      <c r="A445" s="23" t="s">
        <v>58</v>
      </c>
      <c r="B445" s="21" t="s">
        <v>75</v>
      </c>
      <c r="C445" s="21" t="s">
        <v>37</v>
      </c>
      <c r="D445" s="21" t="s">
        <v>44</v>
      </c>
      <c r="E445" s="21" t="s">
        <v>457</v>
      </c>
      <c r="F445" s="21" t="s">
        <v>59</v>
      </c>
      <c r="G445" s="9">
        <v>30</v>
      </c>
      <c r="H445" s="9">
        <v>30</v>
      </c>
      <c r="I445" s="9">
        <f t="shared" si="10"/>
        <v>100</v>
      </c>
    </row>
    <row r="446" spans="1:9" ht="15.6">
      <c r="A446" s="22" t="s">
        <v>38</v>
      </c>
      <c r="B446" s="19" t="s">
        <v>75</v>
      </c>
      <c r="C446" s="19" t="s">
        <v>37</v>
      </c>
      <c r="D446" s="19" t="s">
        <v>13</v>
      </c>
      <c r="E446" s="21" t="s">
        <v>0</v>
      </c>
      <c r="F446" s="21" t="s">
        <v>0</v>
      </c>
      <c r="G446" s="14">
        <v>3620.3</v>
      </c>
      <c r="H446" s="14">
        <f>H447</f>
        <v>3411.6</v>
      </c>
      <c r="I446" s="14">
        <f t="shared" si="10"/>
        <v>94.235284368698728</v>
      </c>
    </row>
    <row r="447" spans="1:9" ht="31.5" customHeight="1">
      <c r="A447" s="23" t="s">
        <v>174</v>
      </c>
      <c r="B447" s="21" t="s">
        <v>75</v>
      </c>
      <c r="C447" s="21" t="s">
        <v>37</v>
      </c>
      <c r="D447" s="21" t="s">
        <v>13</v>
      </c>
      <c r="E447" s="21" t="s">
        <v>308</v>
      </c>
      <c r="F447" s="21" t="s">
        <v>0</v>
      </c>
      <c r="G447" s="9">
        <v>3620.3</v>
      </c>
      <c r="H447" s="9">
        <f>H448</f>
        <v>3411.6</v>
      </c>
      <c r="I447" s="9">
        <f t="shared" si="10"/>
        <v>94.235284368698728</v>
      </c>
    </row>
    <row r="448" spans="1:9" ht="78" customHeight="1">
      <c r="A448" s="23" t="s">
        <v>194</v>
      </c>
      <c r="B448" s="21" t="s">
        <v>75</v>
      </c>
      <c r="C448" s="21" t="s">
        <v>37</v>
      </c>
      <c r="D448" s="21" t="s">
        <v>13</v>
      </c>
      <c r="E448" s="21" t="s">
        <v>421</v>
      </c>
      <c r="F448" s="21" t="s">
        <v>0</v>
      </c>
      <c r="G448" s="9">
        <v>3620.3</v>
      </c>
      <c r="H448" s="9">
        <f>H449</f>
        <v>3411.6</v>
      </c>
      <c r="I448" s="9">
        <f t="shared" si="10"/>
        <v>94.235284368698728</v>
      </c>
    </row>
    <row r="449" spans="1:9" ht="110.25" customHeight="1">
      <c r="A449" s="23" t="s">
        <v>458</v>
      </c>
      <c r="B449" s="21" t="s">
        <v>75</v>
      </c>
      <c r="C449" s="21" t="s">
        <v>37</v>
      </c>
      <c r="D449" s="21" t="s">
        <v>13</v>
      </c>
      <c r="E449" s="21" t="s">
        <v>459</v>
      </c>
      <c r="F449" s="21" t="s">
        <v>0</v>
      </c>
      <c r="G449" s="9">
        <v>3620.3</v>
      </c>
      <c r="H449" s="9">
        <f>H450+H451</f>
        <v>3411.6</v>
      </c>
      <c r="I449" s="9">
        <f t="shared" si="10"/>
        <v>94.235284368698728</v>
      </c>
    </row>
    <row r="450" spans="1:9" ht="78" customHeight="1">
      <c r="A450" s="23" t="s">
        <v>264</v>
      </c>
      <c r="B450" s="21" t="s">
        <v>75</v>
      </c>
      <c r="C450" s="21" t="s">
        <v>37</v>
      </c>
      <c r="D450" s="21" t="s">
        <v>13</v>
      </c>
      <c r="E450" s="21" t="s">
        <v>459</v>
      </c>
      <c r="F450" s="21" t="s">
        <v>14</v>
      </c>
      <c r="G450" s="9">
        <v>2778.1</v>
      </c>
      <c r="H450" s="9">
        <v>2720.7</v>
      </c>
      <c r="I450" s="9">
        <f t="shared" si="10"/>
        <v>97.933839674597749</v>
      </c>
    </row>
    <row r="451" spans="1:9" ht="33" customHeight="1">
      <c r="A451" s="23" t="s">
        <v>266</v>
      </c>
      <c r="B451" s="21" t="s">
        <v>75</v>
      </c>
      <c r="C451" s="21" t="s">
        <v>37</v>
      </c>
      <c r="D451" s="21" t="s">
        <v>13</v>
      </c>
      <c r="E451" s="21" t="s">
        <v>459</v>
      </c>
      <c r="F451" s="21" t="s">
        <v>15</v>
      </c>
      <c r="G451" s="9">
        <v>842.2</v>
      </c>
      <c r="H451" s="9">
        <v>690.9</v>
      </c>
      <c r="I451" s="9">
        <f t="shared" si="10"/>
        <v>82.035146046069812</v>
      </c>
    </row>
    <row r="452" spans="1:9" ht="36.6" customHeight="1">
      <c r="A452" s="22" t="s">
        <v>89</v>
      </c>
      <c r="B452" s="19" t="s">
        <v>90</v>
      </c>
      <c r="C452" s="19" t="s">
        <v>0</v>
      </c>
      <c r="D452" s="19" t="s">
        <v>0</v>
      </c>
      <c r="E452" s="19" t="s">
        <v>0</v>
      </c>
      <c r="F452" s="19" t="s">
        <v>0</v>
      </c>
      <c r="G452" s="14">
        <f>877504.1+15000</f>
        <v>892504.1</v>
      </c>
      <c r="H452" s="14">
        <f>H453+H468+H479</f>
        <v>891133.39999999991</v>
      </c>
      <c r="I452" s="7">
        <f t="shared" si="10"/>
        <v>99.846420873584776</v>
      </c>
    </row>
    <row r="453" spans="1:9" ht="19.2" customHeight="1">
      <c r="A453" s="22" t="s">
        <v>10</v>
      </c>
      <c r="B453" s="19" t="s">
        <v>90</v>
      </c>
      <c r="C453" s="19" t="s">
        <v>11</v>
      </c>
      <c r="D453" s="20" t="s">
        <v>0</v>
      </c>
      <c r="E453" s="20" t="s">
        <v>0</v>
      </c>
      <c r="F453" s="20" t="s">
        <v>0</v>
      </c>
      <c r="G453" s="14">
        <v>7674.1</v>
      </c>
      <c r="H453" s="7">
        <f>H454+H462</f>
        <v>7658.3</v>
      </c>
      <c r="I453" s="7">
        <f t="shared" si="10"/>
        <v>99.794112664677286</v>
      </c>
    </row>
    <row r="454" spans="1:9" ht="78.599999999999994" customHeight="1">
      <c r="A454" s="22" t="s">
        <v>12</v>
      </c>
      <c r="B454" s="19" t="s">
        <v>90</v>
      </c>
      <c r="C454" s="19" t="s">
        <v>11</v>
      </c>
      <c r="D454" s="19" t="s">
        <v>13</v>
      </c>
      <c r="E454" s="21" t="s">
        <v>0</v>
      </c>
      <c r="F454" s="21" t="s">
        <v>0</v>
      </c>
      <c r="G454" s="14">
        <v>7257.9</v>
      </c>
      <c r="H454" s="7">
        <f>H455</f>
        <v>7248.2</v>
      </c>
      <c r="I454" s="7">
        <f t="shared" si="10"/>
        <v>99.866352526212822</v>
      </c>
    </row>
    <row r="455" spans="1:9" ht="16.5" customHeight="1">
      <c r="A455" s="23" t="s">
        <v>206</v>
      </c>
      <c r="B455" s="21" t="s">
        <v>90</v>
      </c>
      <c r="C455" s="21" t="s">
        <v>11</v>
      </c>
      <c r="D455" s="21" t="s">
        <v>13</v>
      </c>
      <c r="E455" s="21" t="s">
        <v>460</v>
      </c>
      <c r="F455" s="21" t="s">
        <v>0</v>
      </c>
      <c r="G455" s="9">
        <v>7257.9</v>
      </c>
      <c r="H455" s="9">
        <f>H456</f>
        <v>7248.2</v>
      </c>
      <c r="I455" s="9">
        <f t="shared" si="10"/>
        <v>99.866352526212822</v>
      </c>
    </row>
    <row r="456" spans="1:9" ht="45.75" customHeight="1">
      <c r="A456" s="23" t="s">
        <v>207</v>
      </c>
      <c r="B456" s="21" t="s">
        <v>90</v>
      </c>
      <c r="C456" s="21" t="s">
        <v>11</v>
      </c>
      <c r="D456" s="21" t="s">
        <v>13</v>
      </c>
      <c r="E456" s="21" t="s">
        <v>461</v>
      </c>
      <c r="F456" s="21" t="s">
        <v>0</v>
      </c>
      <c r="G456" s="9">
        <v>7257.9</v>
      </c>
      <c r="H456" s="9">
        <f>H457+H459</f>
        <v>7248.2</v>
      </c>
      <c r="I456" s="9">
        <f t="shared" si="10"/>
        <v>99.866352526212822</v>
      </c>
    </row>
    <row r="457" spans="1:9" ht="35.4" customHeight="1">
      <c r="A457" s="23" t="s">
        <v>161</v>
      </c>
      <c r="B457" s="21" t="s">
        <v>90</v>
      </c>
      <c r="C457" s="21" t="s">
        <v>11</v>
      </c>
      <c r="D457" s="21" t="s">
        <v>13</v>
      </c>
      <c r="E457" s="21" t="s">
        <v>462</v>
      </c>
      <c r="F457" s="21" t="s">
        <v>0</v>
      </c>
      <c r="G457" s="9">
        <v>7177.8</v>
      </c>
      <c r="H457" s="9">
        <f>H458</f>
        <v>7175.3</v>
      </c>
      <c r="I457" s="9">
        <f t="shared" si="10"/>
        <v>99.965170386469396</v>
      </c>
    </row>
    <row r="458" spans="1:9" ht="81.599999999999994" customHeight="1">
      <c r="A458" s="23" t="s">
        <v>264</v>
      </c>
      <c r="B458" s="21" t="s">
        <v>90</v>
      </c>
      <c r="C458" s="21" t="s">
        <v>11</v>
      </c>
      <c r="D458" s="21" t="s">
        <v>13</v>
      </c>
      <c r="E458" s="21" t="s">
        <v>462</v>
      </c>
      <c r="F458" s="21" t="s">
        <v>14</v>
      </c>
      <c r="G458" s="9">
        <v>7177.8</v>
      </c>
      <c r="H458" s="9">
        <v>7175.3</v>
      </c>
      <c r="I458" s="9">
        <f t="shared" si="10"/>
        <v>99.965170386469396</v>
      </c>
    </row>
    <row r="459" spans="1:9" ht="33" customHeight="1">
      <c r="A459" s="23" t="s">
        <v>162</v>
      </c>
      <c r="B459" s="21" t="s">
        <v>90</v>
      </c>
      <c r="C459" s="21" t="s">
        <v>11</v>
      </c>
      <c r="D459" s="21" t="s">
        <v>13</v>
      </c>
      <c r="E459" s="21" t="s">
        <v>463</v>
      </c>
      <c r="F459" s="21" t="s">
        <v>0</v>
      </c>
      <c r="G459" s="9">
        <v>80.099999999999994</v>
      </c>
      <c r="H459" s="9">
        <f>H460+H461</f>
        <v>72.900000000000006</v>
      </c>
      <c r="I459" s="9">
        <f t="shared" si="10"/>
        <v>91.011235955056193</v>
      </c>
    </row>
    <row r="460" spans="1:9" ht="79.2" customHeight="1">
      <c r="A460" s="23" t="s">
        <v>264</v>
      </c>
      <c r="B460" s="21" t="s">
        <v>90</v>
      </c>
      <c r="C460" s="21" t="s">
        <v>11</v>
      </c>
      <c r="D460" s="21" t="s">
        <v>13</v>
      </c>
      <c r="E460" s="21" t="s">
        <v>463</v>
      </c>
      <c r="F460" s="21" t="s">
        <v>14</v>
      </c>
      <c r="G460" s="9">
        <v>80</v>
      </c>
      <c r="H460" s="9">
        <v>72.900000000000006</v>
      </c>
      <c r="I460" s="9">
        <f t="shared" si="10"/>
        <v>91.125000000000014</v>
      </c>
    </row>
    <row r="461" spans="1:9" ht="15.6">
      <c r="A461" s="23" t="s">
        <v>16</v>
      </c>
      <c r="B461" s="21" t="s">
        <v>90</v>
      </c>
      <c r="C461" s="21" t="s">
        <v>11</v>
      </c>
      <c r="D461" s="21" t="s">
        <v>13</v>
      </c>
      <c r="E461" s="21" t="s">
        <v>463</v>
      </c>
      <c r="F461" s="21" t="s">
        <v>17</v>
      </c>
      <c r="G461" s="9">
        <v>0.1</v>
      </c>
      <c r="H461" s="9">
        <v>0</v>
      </c>
      <c r="I461" s="9">
        <f t="shared" si="10"/>
        <v>0</v>
      </c>
    </row>
    <row r="462" spans="1:9" ht="15.6">
      <c r="A462" s="22" t="s">
        <v>19</v>
      </c>
      <c r="B462" s="19" t="s">
        <v>90</v>
      </c>
      <c r="C462" s="19" t="s">
        <v>11</v>
      </c>
      <c r="D462" s="19" t="s">
        <v>20</v>
      </c>
      <c r="E462" s="21" t="s">
        <v>0</v>
      </c>
      <c r="F462" s="21" t="s">
        <v>0</v>
      </c>
      <c r="G462" s="14">
        <v>416.2</v>
      </c>
      <c r="H462" s="14">
        <f>H463</f>
        <v>410.1</v>
      </c>
      <c r="I462" s="14">
        <f t="shared" si="10"/>
        <v>98.534358481499282</v>
      </c>
    </row>
    <row r="463" spans="1:9" ht="14.25" customHeight="1">
      <c r="A463" s="23" t="s">
        <v>163</v>
      </c>
      <c r="B463" s="21" t="s">
        <v>90</v>
      </c>
      <c r="C463" s="21" t="s">
        <v>11</v>
      </c>
      <c r="D463" s="21" t="s">
        <v>20</v>
      </c>
      <c r="E463" s="21" t="s">
        <v>268</v>
      </c>
      <c r="F463" s="21" t="s">
        <v>0</v>
      </c>
      <c r="G463" s="9">
        <v>416.2</v>
      </c>
      <c r="H463" s="9">
        <f>H464</f>
        <v>410.1</v>
      </c>
      <c r="I463" s="9">
        <f t="shared" si="10"/>
        <v>98.534358481499282</v>
      </c>
    </row>
    <row r="464" spans="1:9" ht="48" customHeight="1">
      <c r="A464" s="23" t="s">
        <v>164</v>
      </c>
      <c r="B464" s="21" t="s">
        <v>90</v>
      </c>
      <c r="C464" s="21" t="s">
        <v>11</v>
      </c>
      <c r="D464" s="21" t="s">
        <v>20</v>
      </c>
      <c r="E464" s="21" t="s">
        <v>269</v>
      </c>
      <c r="F464" s="21" t="s">
        <v>0</v>
      </c>
      <c r="G464" s="9">
        <v>416.2</v>
      </c>
      <c r="H464" s="9">
        <f>H465</f>
        <v>410.1</v>
      </c>
      <c r="I464" s="9">
        <f t="shared" si="10"/>
        <v>98.534358481499282</v>
      </c>
    </row>
    <row r="465" spans="1:9" ht="30.75" customHeight="1">
      <c r="A465" s="23" t="s">
        <v>270</v>
      </c>
      <c r="B465" s="21" t="s">
        <v>90</v>
      </c>
      <c r="C465" s="21" t="s">
        <v>11</v>
      </c>
      <c r="D465" s="21" t="s">
        <v>20</v>
      </c>
      <c r="E465" s="21" t="s">
        <v>271</v>
      </c>
      <c r="F465" s="21" t="s">
        <v>0</v>
      </c>
      <c r="G465" s="9">
        <v>416.2</v>
      </c>
      <c r="H465" s="9">
        <f>H466+H467</f>
        <v>410.1</v>
      </c>
      <c r="I465" s="9">
        <f t="shared" si="10"/>
        <v>98.534358481499282</v>
      </c>
    </row>
    <row r="466" spans="1:9" ht="77.25" customHeight="1">
      <c r="A466" s="23" t="s">
        <v>264</v>
      </c>
      <c r="B466" s="21" t="s">
        <v>90</v>
      </c>
      <c r="C466" s="21" t="s">
        <v>11</v>
      </c>
      <c r="D466" s="21" t="s">
        <v>20</v>
      </c>
      <c r="E466" s="21" t="s">
        <v>271</v>
      </c>
      <c r="F466" s="21" t="s">
        <v>14</v>
      </c>
      <c r="G466" s="9">
        <v>3.5</v>
      </c>
      <c r="H466" s="9">
        <v>3.5</v>
      </c>
      <c r="I466" s="9">
        <f t="shared" si="10"/>
        <v>100</v>
      </c>
    </row>
    <row r="467" spans="1:9" ht="31.2">
      <c r="A467" s="23" t="s">
        <v>266</v>
      </c>
      <c r="B467" s="21" t="s">
        <v>90</v>
      </c>
      <c r="C467" s="21" t="s">
        <v>11</v>
      </c>
      <c r="D467" s="21" t="s">
        <v>20</v>
      </c>
      <c r="E467" s="21" t="s">
        <v>271</v>
      </c>
      <c r="F467" s="21" t="s">
        <v>15</v>
      </c>
      <c r="G467" s="9">
        <v>412.7</v>
      </c>
      <c r="H467" s="9">
        <v>406.6</v>
      </c>
      <c r="I467" s="9">
        <f t="shared" ref="I467:I530" si="11">H467/G467*100</f>
        <v>98.521928761812461</v>
      </c>
    </row>
    <row r="468" spans="1:9" ht="16.2">
      <c r="A468" s="22" t="s">
        <v>65</v>
      </c>
      <c r="B468" s="19" t="s">
        <v>90</v>
      </c>
      <c r="C468" s="19" t="s">
        <v>45</v>
      </c>
      <c r="D468" s="20" t="s">
        <v>0</v>
      </c>
      <c r="E468" s="20" t="s">
        <v>0</v>
      </c>
      <c r="F468" s="20" t="s">
        <v>0</v>
      </c>
      <c r="G468" s="14">
        <v>204323.6</v>
      </c>
      <c r="H468" s="14">
        <f>H469</f>
        <v>203719.59999999998</v>
      </c>
      <c r="I468" s="7">
        <f t="shared" si="11"/>
        <v>99.704390486463609</v>
      </c>
    </row>
    <row r="469" spans="1:9" ht="15.6">
      <c r="A469" s="22" t="s">
        <v>91</v>
      </c>
      <c r="B469" s="19" t="s">
        <v>90</v>
      </c>
      <c r="C469" s="19" t="s">
        <v>45</v>
      </c>
      <c r="D469" s="19" t="s">
        <v>42</v>
      </c>
      <c r="E469" s="21" t="s">
        <v>0</v>
      </c>
      <c r="F469" s="21" t="s">
        <v>0</v>
      </c>
      <c r="G469" s="14">
        <v>204323.6</v>
      </c>
      <c r="H469" s="14">
        <f>H470</f>
        <v>203719.59999999998</v>
      </c>
      <c r="I469" s="7">
        <f t="shared" si="11"/>
        <v>99.704390486463609</v>
      </c>
    </row>
    <row r="470" spans="1:9" ht="15.75" customHeight="1">
      <c r="A470" s="23" t="s">
        <v>206</v>
      </c>
      <c r="B470" s="21" t="s">
        <v>90</v>
      </c>
      <c r="C470" s="21" t="s">
        <v>45</v>
      </c>
      <c r="D470" s="21" t="s">
        <v>42</v>
      </c>
      <c r="E470" s="21" t="s">
        <v>460</v>
      </c>
      <c r="F470" s="21" t="s">
        <v>0</v>
      </c>
      <c r="G470" s="9">
        <v>204323.6</v>
      </c>
      <c r="H470" s="9">
        <f>H471+H474</f>
        <v>203719.59999999998</v>
      </c>
      <c r="I470" s="9">
        <f t="shared" si="11"/>
        <v>99.704390486463609</v>
      </c>
    </row>
    <row r="471" spans="1:9" ht="15.6">
      <c r="A471" s="23" t="s">
        <v>208</v>
      </c>
      <c r="B471" s="21" t="s">
        <v>90</v>
      </c>
      <c r="C471" s="21" t="s">
        <v>45</v>
      </c>
      <c r="D471" s="21" t="s">
        <v>42</v>
      </c>
      <c r="E471" s="21" t="s">
        <v>464</v>
      </c>
      <c r="F471" s="21" t="s">
        <v>0</v>
      </c>
      <c r="G471" s="9">
        <v>4513.6000000000004</v>
      </c>
      <c r="H471" s="9">
        <f>H472</f>
        <v>4512.3</v>
      </c>
      <c r="I471" s="9">
        <f t="shared" si="11"/>
        <v>99.971198156682021</v>
      </c>
    </row>
    <row r="472" spans="1:9" ht="77.25" customHeight="1">
      <c r="A472" s="23" t="s">
        <v>26</v>
      </c>
      <c r="B472" s="21" t="s">
        <v>90</v>
      </c>
      <c r="C472" s="21" t="s">
        <v>45</v>
      </c>
      <c r="D472" s="21" t="s">
        <v>42</v>
      </c>
      <c r="E472" s="21" t="s">
        <v>465</v>
      </c>
      <c r="F472" s="21" t="s">
        <v>0</v>
      </c>
      <c r="G472" s="9">
        <v>4513.6000000000004</v>
      </c>
      <c r="H472" s="9">
        <f>H473</f>
        <v>4512.3</v>
      </c>
      <c r="I472" s="9">
        <f t="shared" si="11"/>
        <v>99.971198156682021</v>
      </c>
    </row>
    <row r="473" spans="1:9" ht="51" customHeight="1">
      <c r="A473" s="23" t="s">
        <v>27</v>
      </c>
      <c r="B473" s="21" t="s">
        <v>90</v>
      </c>
      <c r="C473" s="21" t="s">
        <v>45</v>
      </c>
      <c r="D473" s="21" t="s">
        <v>42</v>
      </c>
      <c r="E473" s="21" t="s">
        <v>465</v>
      </c>
      <c r="F473" s="21" t="s">
        <v>28</v>
      </c>
      <c r="G473" s="9">
        <v>4513.6000000000004</v>
      </c>
      <c r="H473" s="9">
        <v>4512.3</v>
      </c>
      <c r="I473" s="9">
        <f t="shared" si="11"/>
        <v>99.971198156682021</v>
      </c>
    </row>
    <row r="474" spans="1:9" ht="82.8" customHeight="1">
      <c r="A474" s="23" t="s">
        <v>466</v>
      </c>
      <c r="B474" s="21" t="s">
        <v>90</v>
      </c>
      <c r="C474" s="21" t="s">
        <v>45</v>
      </c>
      <c r="D474" s="21" t="s">
        <v>42</v>
      </c>
      <c r="E474" s="21" t="s">
        <v>467</v>
      </c>
      <c r="F474" s="21" t="s">
        <v>0</v>
      </c>
      <c r="G474" s="9">
        <v>199810</v>
      </c>
      <c r="H474" s="9">
        <f>H475+H477</f>
        <v>199207.3</v>
      </c>
      <c r="I474" s="9">
        <f t="shared" si="11"/>
        <v>99.698363445273003</v>
      </c>
    </row>
    <row r="475" spans="1:9" ht="79.8" customHeight="1">
      <c r="A475" s="23" t="s">
        <v>26</v>
      </c>
      <c r="B475" s="21" t="s">
        <v>90</v>
      </c>
      <c r="C475" s="21" t="s">
        <v>45</v>
      </c>
      <c r="D475" s="21" t="s">
        <v>42</v>
      </c>
      <c r="E475" s="21" t="s">
        <v>468</v>
      </c>
      <c r="F475" s="21" t="s">
        <v>0</v>
      </c>
      <c r="G475" s="9">
        <v>197952.4</v>
      </c>
      <c r="H475" s="9">
        <f>H476</f>
        <v>197675.4</v>
      </c>
      <c r="I475" s="9">
        <f t="shared" si="11"/>
        <v>99.860067369731311</v>
      </c>
    </row>
    <row r="476" spans="1:9" ht="49.5" customHeight="1">
      <c r="A476" s="23" t="s">
        <v>27</v>
      </c>
      <c r="B476" s="21" t="s">
        <v>90</v>
      </c>
      <c r="C476" s="21" t="s">
        <v>45</v>
      </c>
      <c r="D476" s="21" t="s">
        <v>42</v>
      </c>
      <c r="E476" s="21" t="s">
        <v>468</v>
      </c>
      <c r="F476" s="21" t="s">
        <v>28</v>
      </c>
      <c r="G476" s="9">
        <v>197952.4</v>
      </c>
      <c r="H476" s="9">
        <v>197675.4</v>
      </c>
      <c r="I476" s="9">
        <f t="shared" si="11"/>
        <v>99.860067369731311</v>
      </c>
    </row>
    <row r="477" spans="1:9" ht="112.5" customHeight="1">
      <c r="A477" s="23" t="s">
        <v>221</v>
      </c>
      <c r="B477" s="21" t="s">
        <v>90</v>
      </c>
      <c r="C477" s="21" t="s">
        <v>45</v>
      </c>
      <c r="D477" s="21" t="s">
        <v>42</v>
      </c>
      <c r="E477" s="21" t="s">
        <v>469</v>
      </c>
      <c r="F477" s="21" t="s">
        <v>0</v>
      </c>
      <c r="G477" s="9">
        <v>1857.6</v>
      </c>
      <c r="H477" s="9">
        <f>H478</f>
        <v>1531.9</v>
      </c>
      <c r="I477" s="9">
        <f t="shared" si="11"/>
        <v>82.466623600344533</v>
      </c>
    </row>
    <row r="478" spans="1:9" ht="48.75" customHeight="1">
      <c r="A478" s="23" t="s">
        <v>27</v>
      </c>
      <c r="B478" s="21" t="s">
        <v>90</v>
      </c>
      <c r="C478" s="21" t="s">
        <v>45</v>
      </c>
      <c r="D478" s="21" t="s">
        <v>42</v>
      </c>
      <c r="E478" s="21" t="s">
        <v>469</v>
      </c>
      <c r="F478" s="21" t="s">
        <v>28</v>
      </c>
      <c r="G478" s="9">
        <v>1857.6</v>
      </c>
      <c r="H478" s="9">
        <v>1531.9</v>
      </c>
      <c r="I478" s="9">
        <f t="shared" si="11"/>
        <v>82.466623600344533</v>
      </c>
    </row>
    <row r="479" spans="1:9" ht="16.2">
      <c r="A479" s="22" t="s">
        <v>93</v>
      </c>
      <c r="B479" s="19" t="s">
        <v>90</v>
      </c>
      <c r="C479" s="19" t="s">
        <v>64</v>
      </c>
      <c r="D479" s="20" t="s">
        <v>0</v>
      </c>
      <c r="E479" s="20" t="s">
        <v>0</v>
      </c>
      <c r="F479" s="20" t="s">
        <v>0</v>
      </c>
      <c r="G479" s="14">
        <f>665506.4+15000</f>
        <v>680506.4</v>
      </c>
      <c r="H479" s="14">
        <f>H480+H515</f>
        <v>679755.5</v>
      </c>
      <c r="I479" s="7">
        <f t="shared" si="11"/>
        <v>99.889655703458473</v>
      </c>
    </row>
    <row r="480" spans="1:9" ht="15.6">
      <c r="A480" s="22" t="s">
        <v>94</v>
      </c>
      <c r="B480" s="19" t="s">
        <v>90</v>
      </c>
      <c r="C480" s="19" t="s">
        <v>64</v>
      </c>
      <c r="D480" s="19" t="s">
        <v>11</v>
      </c>
      <c r="E480" s="21" t="s">
        <v>0</v>
      </c>
      <c r="F480" s="21" t="s">
        <v>0</v>
      </c>
      <c r="G480" s="14">
        <v>400817.6</v>
      </c>
      <c r="H480" s="14">
        <f>H481</f>
        <v>400066.70000000007</v>
      </c>
      <c r="I480" s="7">
        <f t="shared" si="11"/>
        <v>99.812657927196838</v>
      </c>
    </row>
    <row r="481" spans="1:9" ht="15.6">
      <c r="A481" s="23" t="s">
        <v>206</v>
      </c>
      <c r="B481" s="21" t="s">
        <v>90</v>
      </c>
      <c r="C481" s="21" t="s">
        <v>64</v>
      </c>
      <c r="D481" s="21" t="s">
        <v>11</v>
      </c>
      <c r="E481" s="21" t="s">
        <v>460</v>
      </c>
      <c r="F481" s="21" t="s">
        <v>0</v>
      </c>
      <c r="G481" s="9">
        <v>400817.6</v>
      </c>
      <c r="H481" s="9">
        <f>H482+H485+H490+H501+H506</f>
        <v>400066.70000000007</v>
      </c>
      <c r="I481" s="9">
        <f t="shared" si="11"/>
        <v>99.812657927196838</v>
      </c>
    </row>
    <row r="482" spans="1:9" ht="18.600000000000001" customHeight="1">
      <c r="A482" s="23" t="s">
        <v>208</v>
      </c>
      <c r="B482" s="21" t="s">
        <v>90</v>
      </c>
      <c r="C482" s="21" t="s">
        <v>64</v>
      </c>
      <c r="D482" s="21" t="s">
        <v>11</v>
      </c>
      <c r="E482" s="21" t="s">
        <v>464</v>
      </c>
      <c r="F482" s="21" t="s">
        <v>0</v>
      </c>
      <c r="G482" s="9">
        <v>1668</v>
      </c>
      <c r="H482" s="9">
        <f>H483</f>
        <v>1668</v>
      </c>
      <c r="I482" s="9">
        <f t="shared" si="11"/>
        <v>100</v>
      </c>
    </row>
    <row r="483" spans="1:9" ht="80.25" customHeight="1">
      <c r="A483" s="23" t="s">
        <v>26</v>
      </c>
      <c r="B483" s="21" t="s">
        <v>90</v>
      </c>
      <c r="C483" s="21" t="s">
        <v>64</v>
      </c>
      <c r="D483" s="21" t="s">
        <v>11</v>
      </c>
      <c r="E483" s="21" t="s">
        <v>465</v>
      </c>
      <c r="F483" s="21" t="s">
        <v>0</v>
      </c>
      <c r="G483" s="9">
        <v>1668</v>
      </c>
      <c r="H483" s="9">
        <f>H484</f>
        <v>1668</v>
      </c>
      <c r="I483" s="9">
        <f t="shared" si="11"/>
        <v>100</v>
      </c>
    </row>
    <row r="484" spans="1:9" ht="46.8">
      <c r="A484" s="23" t="s">
        <v>27</v>
      </c>
      <c r="B484" s="21" t="s">
        <v>90</v>
      </c>
      <c r="C484" s="21" t="s">
        <v>64</v>
      </c>
      <c r="D484" s="21" t="s">
        <v>11</v>
      </c>
      <c r="E484" s="21" t="s">
        <v>465</v>
      </c>
      <c r="F484" s="21" t="s">
        <v>28</v>
      </c>
      <c r="G484" s="9">
        <v>1668</v>
      </c>
      <c r="H484" s="9">
        <v>1668</v>
      </c>
      <c r="I484" s="9">
        <f t="shared" si="11"/>
        <v>100</v>
      </c>
    </row>
    <row r="485" spans="1:9" ht="31.5" customHeight="1">
      <c r="A485" s="23" t="s">
        <v>209</v>
      </c>
      <c r="B485" s="21" t="s">
        <v>90</v>
      </c>
      <c r="C485" s="21" t="s">
        <v>64</v>
      </c>
      <c r="D485" s="21" t="s">
        <v>11</v>
      </c>
      <c r="E485" s="21" t="s">
        <v>470</v>
      </c>
      <c r="F485" s="21" t="s">
        <v>0</v>
      </c>
      <c r="G485" s="9">
        <v>17158.2</v>
      </c>
      <c r="H485" s="9">
        <f>H486+H488</f>
        <v>17112.400000000001</v>
      </c>
      <c r="I485" s="9">
        <f t="shared" si="11"/>
        <v>99.733072233684197</v>
      </c>
    </row>
    <row r="486" spans="1:9" ht="78.75" customHeight="1">
      <c r="A486" s="23" t="s">
        <v>26</v>
      </c>
      <c r="B486" s="21" t="s">
        <v>90</v>
      </c>
      <c r="C486" s="21" t="s">
        <v>64</v>
      </c>
      <c r="D486" s="21" t="s">
        <v>11</v>
      </c>
      <c r="E486" s="21" t="s">
        <v>471</v>
      </c>
      <c r="F486" s="21" t="s">
        <v>0</v>
      </c>
      <c r="G486" s="9">
        <v>17066</v>
      </c>
      <c r="H486" s="9">
        <f>H487</f>
        <v>17020.2</v>
      </c>
      <c r="I486" s="9">
        <f t="shared" si="11"/>
        <v>99.731630141802412</v>
      </c>
    </row>
    <row r="487" spans="1:9" ht="46.8">
      <c r="A487" s="23" t="s">
        <v>27</v>
      </c>
      <c r="B487" s="21" t="s">
        <v>90</v>
      </c>
      <c r="C487" s="21" t="s">
        <v>64</v>
      </c>
      <c r="D487" s="21" t="s">
        <v>11</v>
      </c>
      <c r="E487" s="21" t="s">
        <v>471</v>
      </c>
      <c r="F487" s="21" t="s">
        <v>28</v>
      </c>
      <c r="G487" s="9">
        <v>17066</v>
      </c>
      <c r="H487" s="9">
        <v>17020.2</v>
      </c>
      <c r="I487" s="9">
        <f t="shared" si="11"/>
        <v>99.731630141802412</v>
      </c>
    </row>
    <row r="488" spans="1:9" ht="49.2" customHeight="1">
      <c r="A488" s="23" t="s">
        <v>210</v>
      </c>
      <c r="B488" s="21" t="s">
        <v>90</v>
      </c>
      <c r="C488" s="21" t="s">
        <v>64</v>
      </c>
      <c r="D488" s="21" t="s">
        <v>11</v>
      </c>
      <c r="E488" s="21" t="s">
        <v>472</v>
      </c>
      <c r="F488" s="21" t="s">
        <v>0</v>
      </c>
      <c r="G488" s="9">
        <v>92.2</v>
      </c>
      <c r="H488" s="9">
        <f>H489</f>
        <v>92.2</v>
      </c>
      <c r="I488" s="9">
        <f t="shared" si="11"/>
        <v>100</v>
      </c>
    </row>
    <row r="489" spans="1:9" ht="46.8">
      <c r="A489" s="23" t="s">
        <v>27</v>
      </c>
      <c r="B489" s="21" t="s">
        <v>90</v>
      </c>
      <c r="C489" s="21" t="s">
        <v>64</v>
      </c>
      <c r="D489" s="21" t="s">
        <v>11</v>
      </c>
      <c r="E489" s="21" t="s">
        <v>472</v>
      </c>
      <c r="F489" s="21" t="s">
        <v>28</v>
      </c>
      <c r="G489" s="9">
        <v>92.2</v>
      </c>
      <c r="H489" s="9">
        <v>92.2</v>
      </c>
      <c r="I489" s="9">
        <f t="shared" si="11"/>
        <v>100</v>
      </c>
    </row>
    <row r="490" spans="1:9" ht="30.75" customHeight="1">
      <c r="A490" s="23" t="s">
        <v>211</v>
      </c>
      <c r="B490" s="21" t="s">
        <v>90</v>
      </c>
      <c r="C490" s="21" t="s">
        <v>64</v>
      </c>
      <c r="D490" s="21" t="s">
        <v>11</v>
      </c>
      <c r="E490" s="21" t="s">
        <v>473</v>
      </c>
      <c r="F490" s="21" t="s">
        <v>0</v>
      </c>
      <c r="G490" s="9">
        <v>63240</v>
      </c>
      <c r="H490" s="9">
        <f>H491+H493+H495+H497+H499</f>
        <v>63201.7</v>
      </c>
      <c r="I490" s="9">
        <f t="shared" si="11"/>
        <v>99.939437065148638</v>
      </c>
    </row>
    <row r="491" spans="1:9" ht="77.25" customHeight="1">
      <c r="A491" s="23" t="s">
        <v>26</v>
      </c>
      <c r="B491" s="21" t="s">
        <v>90</v>
      </c>
      <c r="C491" s="21" t="s">
        <v>64</v>
      </c>
      <c r="D491" s="21" t="s">
        <v>11</v>
      </c>
      <c r="E491" s="21" t="s">
        <v>474</v>
      </c>
      <c r="F491" s="21" t="s">
        <v>0</v>
      </c>
      <c r="G491" s="9">
        <v>47843</v>
      </c>
      <c r="H491" s="9">
        <f>H492</f>
        <v>47804.7</v>
      </c>
      <c r="I491" s="9">
        <f t="shared" si="11"/>
        <v>99.919946491649767</v>
      </c>
    </row>
    <row r="492" spans="1:9" ht="49.5" customHeight="1">
      <c r="A492" s="23" t="s">
        <v>27</v>
      </c>
      <c r="B492" s="21" t="s">
        <v>90</v>
      </c>
      <c r="C492" s="21" t="s">
        <v>64</v>
      </c>
      <c r="D492" s="21" t="s">
        <v>11</v>
      </c>
      <c r="E492" s="21" t="s">
        <v>474</v>
      </c>
      <c r="F492" s="21" t="s">
        <v>28</v>
      </c>
      <c r="G492" s="9">
        <v>47843</v>
      </c>
      <c r="H492" s="9">
        <v>47804.7</v>
      </c>
      <c r="I492" s="9">
        <f t="shared" si="11"/>
        <v>99.919946491649767</v>
      </c>
    </row>
    <row r="493" spans="1:9" ht="31.2">
      <c r="A493" s="23" t="s">
        <v>475</v>
      </c>
      <c r="B493" s="21" t="s">
        <v>90</v>
      </c>
      <c r="C493" s="21" t="s">
        <v>64</v>
      </c>
      <c r="D493" s="21" t="s">
        <v>11</v>
      </c>
      <c r="E493" s="21" t="s">
        <v>476</v>
      </c>
      <c r="F493" s="21" t="s">
        <v>0</v>
      </c>
      <c r="G493" s="9">
        <v>152</v>
      </c>
      <c r="H493" s="9">
        <f>H494</f>
        <v>152</v>
      </c>
      <c r="I493" s="9">
        <f t="shared" si="11"/>
        <v>100</v>
      </c>
    </row>
    <row r="494" spans="1:9" ht="31.2">
      <c r="A494" s="23" t="s">
        <v>266</v>
      </c>
      <c r="B494" s="21" t="s">
        <v>90</v>
      </c>
      <c r="C494" s="21" t="s">
        <v>64</v>
      </c>
      <c r="D494" s="21" t="s">
        <v>11</v>
      </c>
      <c r="E494" s="21" t="s">
        <v>476</v>
      </c>
      <c r="F494" s="21" t="s">
        <v>15</v>
      </c>
      <c r="G494" s="9">
        <v>152</v>
      </c>
      <c r="H494" s="9">
        <v>152</v>
      </c>
      <c r="I494" s="9">
        <f t="shared" si="11"/>
        <v>100</v>
      </c>
    </row>
    <row r="495" spans="1:9" ht="45.75" customHeight="1">
      <c r="A495" s="23" t="s">
        <v>212</v>
      </c>
      <c r="B495" s="21" t="s">
        <v>90</v>
      </c>
      <c r="C495" s="21" t="s">
        <v>64</v>
      </c>
      <c r="D495" s="21" t="s">
        <v>11</v>
      </c>
      <c r="E495" s="21" t="s">
        <v>477</v>
      </c>
      <c r="F495" s="21" t="s">
        <v>0</v>
      </c>
      <c r="G495" s="9">
        <v>13041</v>
      </c>
      <c r="H495" s="9">
        <f>H496</f>
        <v>13041</v>
      </c>
      <c r="I495" s="9">
        <f t="shared" si="11"/>
        <v>100</v>
      </c>
    </row>
    <row r="496" spans="1:9" ht="31.2">
      <c r="A496" s="23" t="s">
        <v>266</v>
      </c>
      <c r="B496" s="21" t="s">
        <v>90</v>
      </c>
      <c r="C496" s="21" t="s">
        <v>64</v>
      </c>
      <c r="D496" s="21" t="s">
        <v>11</v>
      </c>
      <c r="E496" s="21" t="s">
        <v>477</v>
      </c>
      <c r="F496" s="21" t="s">
        <v>15</v>
      </c>
      <c r="G496" s="9">
        <v>13041</v>
      </c>
      <c r="H496" s="9">
        <v>13041</v>
      </c>
      <c r="I496" s="9">
        <f t="shared" si="11"/>
        <v>100</v>
      </c>
    </row>
    <row r="497" spans="1:10" ht="64.2" customHeight="1">
      <c r="A497" s="23" t="s">
        <v>478</v>
      </c>
      <c r="B497" s="21" t="s">
        <v>90</v>
      </c>
      <c r="C497" s="21" t="s">
        <v>64</v>
      </c>
      <c r="D497" s="21" t="s">
        <v>11</v>
      </c>
      <c r="E497" s="21" t="s">
        <v>479</v>
      </c>
      <c r="F497" s="21" t="s">
        <v>0</v>
      </c>
      <c r="G497" s="9">
        <v>2000</v>
      </c>
      <c r="H497" s="9">
        <f>H498</f>
        <v>2000</v>
      </c>
      <c r="I497" s="9">
        <f t="shared" si="11"/>
        <v>100</v>
      </c>
    </row>
    <row r="498" spans="1:10" ht="47.25" customHeight="1">
      <c r="A498" s="23" t="s">
        <v>27</v>
      </c>
      <c r="B498" s="21" t="s">
        <v>90</v>
      </c>
      <c r="C498" s="21" t="s">
        <v>64</v>
      </c>
      <c r="D498" s="21" t="s">
        <v>11</v>
      </c>
      <c r="E498" s="21" t="s">
        <v>479</v>
      </c>
      <c r="F498" s="21" t="s">
        <v>28</v>
      </c>
      <c r="G498" s="9">
        <v>2000</v>
      </c>
      <c r="H498" s="9">
        <v>2000</v>
      </c>
      <c r="I498" s="9">
        <f t="shared" si="11"/>
        <v>100</v>
      </c>
    </row>
    <row r="499" spans="1:10" ht="48" customHeight="1">
      <c r="A499" s="23" t="s">
        <v>480</v>
      </c>
      <c r="B499" s="21" t="s">
        <v>90</v>
      </c>
      <c r="C499" s="21" t="s">
        <v>64</v>
      </c>
      <c r="D499" s="21" t="s">
        <v>11</v>
      </c>
      <c r="E499" s="21" t="s">
        <v>481</v>
      </c>
      <c r="F499" s="21" t="s">
        <v>0</v>
      </c>
      <c r="G499" s="9">
        <v>204</v>
      </c>
      <c r="H499" s="9">
        <f>H500</f>
        <v>204</v>
      </c>
      <c r="I499" s="9">
        <f t="shared" si="11"/>
        <v>100</v>
      </c>
    </row>
    <row r="500" spans="1:10" ht="49.5" customHeight="1">
      <c r="A500" s="23" t="s">
        <v>27</v>
      </c>
      <c r="B500" s="21" t="s">
        <v>90</v>
      </c>
      <c r="C500" s="21" t="s">
        <v>64</v>
      </c>
      <c r="D500" s="21" t="s">
        <v>11</v>
      </c>
      <c r="E500" s="21" t="s">
        <v>481</v>
      </c>
      <c r="F500" s="21" t="s">
        <v>28</v>
      </c>
      <c r="G500" s="9">
        <v>204</v>
      </c>
      <c r="H500" s="9">
        <v>204</v>
      </c>
      <c r="I500" s="9">
        <f t="shared" si="11"/>
        <v>100</v>
      </c>
    </row>
    <row r="501" spans="1:10" ht="80.25" customHeight="1">
      <c r="A501" s="23" t="s">
        <v>466</v>
      </c>
      <c r="B501" s="21" t="s">
        <v>90</v>
      </c>
      <c r="C501" s="21" t="s">
        <v>64</v>
      </c>
      <c r="D501" s="21" t="s">
        <v>11</v>
      </c>
      <c r="E501" s="21" t="s">
        <v>467</v>
      </c>
      <c r="F501" s="21" t="s">
        <v>0</v>
      </c>
      <c r="G501" s="9">
        <v>282651.40000000002</v>
      </c>
      <c r="H501" s="9">
        <f>H502+H504</f>
        <v>281984.60000000003</v>
      </c>
      <c r="I501" s="9">
        <f t="shared" si="11"/>
        <v>99.76409103227509</v>
      </c>
    </row>
    <row r="502" spans="1:10" ht="84" customHeight="1">
      <c r="A502" s="23" t="s">
        <v>26</v>
      </c>
      <c r="B502" s="21" t="s">
        <v>90</v>
      </c>
      <c r="C502" s="21" t="s">
        <v>64</v>
      </c>
      <c r="D502" s="21" t="s">
        <v>11</v>
      </c>
      <c r="E502" s="21" t="s">
        <v>468</v>
      </c>
      <c r="F502" s="21" t="s">
        <v>0</v>
      </c>
      <c r="G502" s="9">
        <v>281222.59999999998</v>
      </c>
      <c r="H502" s="9">
        <f>H503</f>
        <v>280835.90000000002</v>
      </c>
      <c r="I502" s="9">
        <f t="shared" si="11"/>
        <v>99.862493270455516</v>
      </c>
    </row>
    <row r="503" spans="1:10" ht="58.2" customHeight="1">
      <c r="A503" s="23" t="s">
        <v>27</v>
      </c>
      <c r="B503" s="21" t="s">
        <v>90</v>
      </c>
      <c r="C503" s="21" t="s">
        <v>64</v>
      </c>
      <c r="D503" s="21" t="s">
        <v>11</v>
      </c>
      <c r="E503" s="21" t="s">
        <v>468</v>
      </c>
      <c r="F503" s="21" t="s">
        <v>28</v>
      </c>
      <c r="G503" s="9">
        <v>281222.59999999998</v>
      </c>
      <c r="H503" s="9">
        <v>280835.90000000002</v>
      </c>
      <c r="I503" s="9">
        <f t="shared" si="11"/>
        <v>99.862493270455516</v>
      </c>
    </row>
    <row r="504" spans="1:10" ht="109.5" customHeight="1">
      <c r="A504" s="23" t="s">
        <v>221</v>
      </c>
      <c r="B504" s="21" t="s">
        <v>90</v>
      </c>
      <c r="C504" s="21" t="s">
        <v>64</v>
      </c>
      <c r="D504" s="21" t="s">
        <v>11</v>
      </c>
      <c r="E504" s="21" t="s">
        <v>469</v>
      </c>
      <c r="F504" s="21" t="s">
        <v>0</v>
      </c>
      <c r="G504" s="9">
        <v>1428.8</v>
      </c>
      <c r="H504" s="9">
        <f>H505</f>
        <v>1148.7</v>
      </c>
      <c r="I504" s="9">
        <f t="shared" si="11"/>
        <v>80.396136618141099</v>
      </c>
    </row>
    <row r="505" spans="1:10" ht="46.8">
      <c r="A505" s="23" t="s">
        <v>27</v>
      </c>
      <c r="B505" s="21" t="s">
        <v>90</v>
      </c>
      <c r="C505" s="21" t="s">
        <v>64</v>
      </c>
      <c r="D505" s="21" t="s">
        <v>11</v>
      </c>
      <c r="E505" s="21" t="s">
        <v>469</v>
      </c>
      <c r="F505" s="21" t="s">
        <v>28</v>
      </c>
      <c r="G505" s="9">
        <v>1428.8</v>
      </c>
      <c r="H505" s="9">
        <v>1148.7</v>
      </c>
      <c r="I505" s="9">
        <f t="shared" si="11"/>
        <v>80.396136618141099</v>
      </c>
    </row>
    <row r="506" spans="1:10" ht="45.75" customHeight="1">
      <c r="A506" s="23" t="s">
        <v>213</v>
      </c>
      <c r="B506" s="21" t="s">
        <v>90</v>
      </c>
      <c r="C506" s="21" t="s">
        <v>64</v>
      </c>
      <c r="D506" s="21" t="s">
        <v>11</v>
      </c>
      <c r="E506" s="21" t="s">
        <v>482</v>
      </c>
      <c r="F506" s="21" t="s">
        <v>0</v>
      </c>
      <c r="G506" s="9">
        <v>36100</v>
      </c>
      <c r="H506" s="9">
        <f>H507+H509+H511+H513</f>
        <v>36100</v>
      </c>
      <c r="I506" s="9">
        <f t="shared" si="11"/>
        <v>100</v>
      </c>
    </row>
    <row r="507" spans="1:10" ht="78.75" customHeight="1">
      <c r="A507" s="23" t="s">
        <v>26</v>
      </c>
      <c r="B507" s="21" t="s">
        <v>90</v>
      </c>
      <c r="C507" s="21" t="s">
        <v>64</v>
      </c>
      <c r="D507" s="21" t="s">
        <v>11</v>
      </c>
      <c r="E507" s="21" t="s">
        <v>483</v>
      </c>
      <c r="F507" s="21" t="s">
        <v>0</v>
      </c>
      <c r="G507" s="9">
        <v>22200</v>
      </c>
      <c r="H507" s="9">
        <f>H508</f>
        <v>22200</v>
      </c>
      <c r="I507" s="9">
        <f t="shared" si="11"/>
        <v>100</v>
      </c>
    </row>
    <row r="508" spans="1:10" ht="47.25" customHeight="1">
      <c r="A508" s="23" t="s">
        <v>27</v>
      </c>
      <c r="B508" s="21" t="s">
        <v>90</v>
      </c>
      <c r="C508" s="21" t="s">
        <v>64</v>
      </c>
      <c r="D508" s="21" t="s">
        <v>11</v>
      </c>
      <c r="E508" s="21" t="s">
        <v>483</v>
      </c>
      <c r="F508" s="21" t="s">
        <v>28</v>
      </c>
      <c r="G508" s="9">
        <v>22200</v>
      </c>
      <c r="H508" s="9">
        <v>22200</v>
      </c>
      <c r="I508" s="9">
        <f t="shared" si="11"/>
        <v>100</v>
      </c>
    </row>
    <row r="509" spans="1:10" ht="31.2">
      <c r="A509" s="23" t="s">
        <v>426</v>
      </c>
      <c r="B509" s="21" t="s">
        <v>90</v>
      </c>
      <c r="C509" s="21" t="s">
        <v>64</v>
      </c>
      <c r="D509" s="21" t="s">
        <v>11</v>
      </c>
      <c r="E509" s="21" t="s">
        <v>484</v>
      </c>
      <c r="F509" s="21" t="s">
        <v>0</v>
      </c>
      <c r="G509" s="9">
        <v>150</v>
      </c>
      <c r="H509" s="9">
        <f>H510</f>
        <v>150</v>
      </c>
      <c r="I509" s="9">
        <f t="shared" si="11"/>
        <v>100</v>
      </c>
    </row>
    <row r="510" spans="1:10" ht="31.2">
      <c r="A510" s="23" t="s">
        <v>58</v>
      </c>
      <c r="B510" s="21" t="s">
        <v>90</v>
      </c>
      <c r="C510" s="21" t="s">
        <v>64</v>
      </c>
      <c r="D510" s="21" t="s">
        <v>11</v>
      </c>
      <c r="E510" s="21" t="s">
        <v>484</v>
      </c>
      <c r="F510" s="21" t="s">
        <v>59</v>
      </c>
      <c r="G510" s="9">
        <v>150</v>
      </c>
      <c r="H510" s="9">
        <v>150</v>
      </c>
      <c r="I510" s="9">
        <f t="shared" si="11"/>
        <v>100</v>
      </c>
      <c r="J510" s="15"/>
    </row>
    <row r="511" spans="1:10" ht="61.5" customHeight="1">
      <c r="A511" s="23" t="s">
        <v>485</v>
      </c>
      <c r="B511" s="21" t="s">
        <v>90</v>
      </c>
      <c r="C511" s="21" t="s">
        <v>64</v>
      </c>
      <c r="D511" s="21" t="s">
        <v>11</v>
      </c>
      <c r="E511" s="21" t="s">
        <v>486</v>
      </c>
      <c r="F511" s="21" t="s">
        <v>0</v>
      </c>
      <c r="G511" s="9">
        <v>3750</v>
      </c>
      <c r="H511" s="9">
        <f>H512</f>
        <v>3750</v>
      </c>
      <c r="I511" s="9">
        <f t="shared" si="11"/>
        <v>100</v>
      </c>
      <c r="J511" s="15"/>
    </row>
    <row r="512" spans="1:10" ht="45.6" customHeight="1">
      <c r="A512" s="23" t="s">
        <v>27</v>
      </c>
      <c r="B512" s="21" t="s">
        <v>90</v>
      </c>
      <c r="C512" s="21" t="s">
        <v>64</v>
      </c>
      <c r="D512" s="21" t="s">
        <v>11</v>
      </c>
      <c r="E512" s="21" t="s">
        <v>486</v>
      </c>
      <c r="F512" s="21" t="s">
        <v>28</v>
      </c>
      <c r="G512" s="9">
        <v>3750</v>
      </c>
      <c r="H512" s="9">
        <v>3750</v>
      </c>
      <c r="I512" s="9">
        <f t="shared" si="11"/>
        <v>100</v>
      </c>
      <c r="J512" s="15"/>
    </row>
    <row r="513" spans="1:10" ht="79.5" customHeight="1">
      <c r="A513" s="23" t="s">
        <v>487</v>
      </c>
      <c r="B513" s="21" t="s">
        <v>90</v>
      </c>
      <c r="C513" s="21" t="s">
        <v>64</v>
      </c>
      <c r="D513" s="21" t="s">
        <v>11</v>
      </c>
      <c r="E513" s="21" t="s">
        <v>488</v>
      </c>
      <c r="F513" s="21" t="s">
        <v>0</v>
      </c>
      <c r="G513" s="9">
        <v>10000</v>
      </c>
      <c r="H513" s="9">
        <f>H514</f>
        <v>10000</v>
      </c>
      <c r="I513" s="9">
        <f t="shared" si="11"/>
        <v>100</v>
      </c>
      <c r="J513" s="15"/>
    </row>
    <row r="514" spans="1:10" ht="45" customHeight="1">
      <c r="A514" s="23" t="s">
        <v>27</v>
      </c>
      <c r="B514" s="21" t="s">
        <v>90</v>
      </c>
      <c r="C514" s="21" t="s">
        <v>64</v>
      </c>
      <c r="D514" s="21" t="s">
        <v>11</v>
      </c>
      <c r="E514" s="21" t="s">
        <v>488</v>
      </c>
      <c r="F514" s="21" t="s">
        <v>28</v>
      </c>
      <c r="G514" s="9">
        <v>10000</v>
      </c>
      <c r="H514" s="9">
        <v>10000</v>
      </c>
      <c r="I514" s="9">
        <f t="shared" si="11"/>
        <v>100</v>
      </c>
      <c r="J514" s="15"/>
    </row>
    <row r="515" spans="1:10" ht="31.2">
      <c r="A515" s="22" t="s">
        <v>95</v>
      </c>
      <c r="B515" s="19" t="s">
        <v>90</v>
      </c>
      <c r="C515" s="19" t="s">
        <v>64</v>
      </c>
      <c r="D515" s="19" t="s">
        <v>13</v>
      </c>
      <c r="E515" s="21" t="s">
        <v>0</v>
      </c>
      <c r="F515" s="21" t="s">
        <v>0</v>
      </c>
      <c r="G515" s="14">
        <f>264688.8+15000</f>
        <v>279688.8</v>
      </c>
      <c r="H515" s="7">
        <f>H516</f>
        <v>279688.8</v>
      </c>
      <c r="I515" s="7">
        <f t="shared" si="11"/>
        <v>100</v>
      </c>
    </row>
    <row r="516" spans="1:10" ht="15.75" customHeight="1">
      <c r="A516" s="23" t="s">
        <v>206</v>
      </c>
      <c r="B516" s="21" t="s">
        <v>90</v>
      </c>
      <c r="C516" s="21" t="s">
        <v>64</v>
      </c>
      <c r="D516" s="21" t="s">
        <v>13</v>
      </c>
      <c r="E516" s="21" t="s">
        <v>460</v>
      </c>
      <c r="F516" s="21" t="s">
        <v>0</v>
      </c>
      <c r="G516" s="9">
        <f>264578.6+15000</f>
        <v>279578.59999999998</v>
      </c>
      <c r="H516" s="9">
        <f>H517+H520+H525+H528</f>
        <v>279688.8</v>
      </c>
      <c r="I516" s="9">
        <f t="shared" si="11"/>
        <v>100.03941646463643</v>
      </c>
    </row>
    <row r="517" spans="1:10" ht="15.6">
      <c r="A517" s="23" t="s">
        <v>208</v>
      </c>
      <c r="B517" s="21" t="s">
        <v>90</v>
      </c>
      <c r="C517" s="21" t="s">
        <v>64</v>
      </c>
      <c r="D517" s="21" t="s">
        <v>13</v>
      </c>
      <c r="E517" s="21" t="s">
        <v>464</v>
      </c>
      <c r="F517" s="21" t="s">
        <v>0</v>
      </c>
      <c r="G517" s="9">
        <v>100</v>
      </c>
      <c r="H517" s="9">
        <f>H518</f>
        <v>100</v>
      </c>
      <c r="I517" s="9">
        <f t="shared" si="11"/>
        <v>100</v>
      </c>
    </row>
    <row r="518" spans="1:10" ht="79.5" customHeight="1">
      <c r="A518" s="23" t="s">
        <v>26</v>
      </c>
      <c r="B518" s="21" t="s">
        <v>90</v>
      </c>
      <c r="C518" s="21" t="s">
        <v>64</v>
      </c>
      <c r="D518" s="21" t="s">
        <v>13</v>
      </c>
      <c r="E518" s="21" t="s">
        <v>465</v>
      </c>
      <c r="F518" s="21" t="s">
        <v>0</v>
      </c>
      <c r="G518" s="9">
        <v>100</v>
      </c>
      <c r="H518" s="9">
        <f>H519</f>
        <v>100</v>
      </c>
      <c r="I518" s="9">
        <f t="shared" si="11"/>
        <v>100</v>
      </c>
    </row>
    <row r="519" spans="1:10" ht="46.8">
      <c r="A519" s="23" t="s">
        <v>27</v>
      </c>
      <c r="B519" s="21" t="s">
        <v>90</v>
      </c>
      <c r="C519" s="21" t="s">
        <v>64</v>
      </c>
      <c r="D519" s="21" t="s">
        <v>13</v>
      </c>
      <c r="E519" s="21" t="s">
        <v>465</v>
      </c>
      <c r="F519" s="21" t="s">
        <v>28</v>
      </c>
      <c r="G519" s="9">
        <v>100</v>
      </c>
      <c r="H519" s="9">
        <v>100</v>
      </c>
      <c r="I519" s="9">
        <f t="shared" si="11"/>
        <v>100</v>
      </c>
    </row>
    <row r="520" spans="1:10" ht="47.25" customHeight="1">
      <c r="A520" s="23" t="s">
        <v>214</v>
      </c>
      <c r="B520" s="21" t="s">
        <v>90</v>
      </c>
      <c r="C520" s="21" t="s">
        <v>64</v>
      </c>
      <c r="D520" s="21" t="s">
        <v>13</v>
      </c>
      <c r="E520" s="21" t="s">
        <v>489</v>
      </c>
      <c r="F520" s="21" t="s">
        <v>0</v>
      </c>
      <c r="G520" s="9">
        <f>253338.1+15000</f>
        <v>268338.09999999998</v>
      </c>
      <c r="H520" s="9">
        <f>H521+H523</f>
        <v>268338.09999999998</v>
      </c>
      <c r="I520" s="9">
        <f t="shared" si="11"/>
        <v>100</v>
      </c>
    </row>
    <row r="521" spans="1:10" ht="77.25" customHeight="1">
      <c r="A521" s="23" t="s">
        <v>26</v>
      </c>
      <c r="B521" s="21" t="s">
        <v>90</v>
      </c>
      <c r="C521" s="21" t="s">
        <v>64</v>
      </c>
      <c r="D521" s="21" t="s">
        <v>13</v>
      </c>
      <c r="E521" s="21" t="s">
        <v>490</v>
      </c>
      <c r="F521" s="21" t="s">
        <v>0</v>
      </c>
      <c r="G521" s="9">
        <f>G522</f>
        <v>218338.1</v>
      </c>
      <c r="H521" s="9">
        <f>H522</f>
        <v>218338.1</v>
      </c>
      <c r="I521" s="9">
        <f t="shared" si="11"/>
        <v>100</v>
      </c>
    </row>
    <row r="522" spans="1:10" ht="46.8">
      <c r="A522" s="23" t="s">
        <v>27</v>
      </c>
      <c r="B522" s="21" t="s">
        <v>90</v>
      </c>
      <c r="C522" s="21" t="s">
        <v>64</v>
      </c>
      <c r="D522" s="21" t="s">
        <v>13</v>
      </c>
      <c r="E522" s="21" t="s">
        <v>490</v>
      </c>
      <c r="F522" s="21" t="s">
        <v>28</v>
      </c>
      <c r="G522" s="9">
        <f>203338.1+15000</f>
        <v>218338.1</v>
      </c>
      <c r="H522" s="9">
        <v>218338.1</v>
      </c>
      <c r="I522" s="9">
        <f t="shared" si="11"/>
        <v>100</v>
      </c>
    </row>
    <row r="523" spans="1:10" ht="64.8" customHeight="1">
      <c r="A523" s="23" t="s">
        <v>491</v>
      </c>
      <c r="B523" s="21" t="s">
        <v>90</v>
      </c>
      <c r="C523" s="21" t="s">
        <v>64</v>
      </c>
      <c r="D523" s="21" t="s">
        <v>13</v>
      </c>
      <c r="E523" s="21" t="s">
        <v>492</v>
      </c>
      <c r="F523" s="21" t="s">
        <v>0</v>
      </c>
      <c r="G523" s="9">
        <v>50000</v>
      </c>
      <c r="H523" s="9">
        <f>H524</f>
        <v>50000</v>
      </c>
      <c r="I523" s="9">
        <f t="shared" si="11"/>
        <v>100</v>
      </c>
    </row>
    <row r="524" spans="1:10" ht="51" customHeight="1">
      <c r="A524" s="23" t="s">
        <v>27</v>
      </c>
      <c r="B524" s="21" t="s">
        <v>90</v>
      </c>
      <c r="C524" s="21" t="s">
        <v>64</v>
      </c>
      <c r="D524" s="21" t="s">
        <v>13</v>
      </c>
      <c r="E524" s="21" t="s">
        <v>492</v>
      </c>
      <c r="F524" s="21" t="s">
        <v>28</v>
      </c>
      <c r="G524" s="9">
        <v>50000</v>
      </c>
      <c r="H524" s="9">
        <v>50000</v>
      </c>
      <c r="I524" s="9">
        <f t="shared" si="11"/>
        <v>100</v>
      </c>
    </row>
    <row r="525" spans="1:10" ht="85.2" customHeight="1">
      <c r="A525" s="23" t="s">
        <v>466</v>
      </c>
      <c r="B525" s="21" t="s">
        <v>90</v>
      </c>
      <c r="C525" s="21" t="s">
        <v>64</v>
      </c>
      <c r="D525" s="21" t="s">
        <v>13</v>
      </c>
      <c r="E525" s="21" t="s">
        <v>467</v>
      </c>
      <c r="F525" s="21" t="s">
        <v>0</v>
      </c>
      <c r="G525" s="9">
        <v>11140.5</v>
      </c>
      <c r="H525" s="9">
        <f>H526</f>
        <v>11140.5</v>
      </c>
      <c r="I525" s="9">
        <f t="shared" si="11"/>
        <v>100</v>
      </c>
    </row>
    <row r="526" spans="1:10" ht="80.25" customHeight="1">
      <c r="A526" s="23" t="s">
        <v>26</v>
      </c>
      <c r="B526" s="21" t="s">
        <v>90</v>
      </c>
      <c r="C526" s="21" t="s">
        <v>64</v>
      </c>
      <c r="D526" s="21" t="s">
        <v>13</v>
      </c>
      <c r="E526" s="21" t="s">
        <v>468</v>
      </c>
      <c r="F526" s="21" t="s">
        <v>0</v>
      </c>
      <c r="G526" s="9">
        <v>11140.5</v>
      </c>
      <c r="H526" s="9">
        <f>H527</f>
        <v>11140.5</v>
      </c>
      <c r="I526" s="9">
        <f t="shared" si="11"/>
        <v>100</v>
      </c>
      <c r="J526" s="15"/>
    </row>
    <row r="527" spans="1:10" ht="50.25" customHeight="1">
      <c r="A527" s="23" t="s">
        <v>27</v>
      </c>
      <c r="B527" s="21" t="s">
        <v>90</v>
      </c>
      <c r="C527" s="21" t="s">
        <v>64</v>
      </c>
      <c r="D527" s="21" t="s">
        <v>13</v>
      </c>
      <c r="E527" s="21" t="s">
        <v>468</v>
      </c>
      <c r="F527" s="21" t="s">
        <v>28</v>
      </c>
      <c r="G527" s="9">
        <v>11140.5</v>
      </c>
      <c r="H527" s="9">
        <v>11140.5</v>
      </c>
      <c r="I527" s="9">
        <f t="shared" si="11"/>
        <v>100</v>
      </c>
      <c r="J527" s="15"/>
    </row>
    <row r="528" spans="1:10" ht="49.5" customHeight="1">
      <c r="A528" s="23" t="s">
        <v>188</v>
      </c>
      <c r="B528" s="21" t="s">
        <v>90</v>
      </c>
      <c r="C528" s="21" t="s">
        <v>64</v>
      </c>
      <c r="D528" s="21" t="s">
        <v>13</v>
      </c>
      <c r="E528" s="21" t="s">
        <v>362</v>
      </c>
      <c r="F528" s="21" t="s">
        <v>0</v>
      </c>
      <c r="G528" s="9">
        <v>110.2</v>
      </c>
      <c r="H528" s="9">
        <f>H529</f>
        <v>110.2</v>
      </c>
      <c r="I528" s="9">
        <f t="shared" si="11"/>
        <v>100</v>
      </c>
      <c r="J528" s="15"/>
    </row>
    <row r="529" spans="1:10" ht="32.25" customHeight="1">
      <c r="A529" s="23" t="s">
        <v>201</v>
      </c>
      <c r="B529" s="21" t="s">
        <v>90</v>
      </c>
      <c r="C529" s="21" t="s">
        <v>64</v>
      </c>
      <c r="D529" s="21" t="s">
        <v>13</v>
      </c>
      <c r="E529" s="21" t="s">
        <v>442</v>
      </c>
      <c r="F529" s="21" t="s">
        <v>0</v>
      </c>
      <c r="G529" s="9">
        <v>110.2</v>
      </c>
      <c r="H529" s="9">
        <f>H530</f>
        <v>110.2</v>
      </c>
      <c r="I529" s="9">
        <f t="shared" si="11"/>
        <v>100</v>
      </c>
      <c r="J529" s="15"/>
    </row>
    <row r="530" spans="1:10" ht="77.25" customHeight="1">
      <c r="A530" s="23" t="s">
        <v>26</v>
      </c>
      <c r="B530" s="21" t="s">
        <v>90</v>
      </c>
      <c r="C530" s="21" t="s">
        <v>64</v>
      </c>
      <c r="D530" s="21" t="s">
        <v>13</v>
      </c>
      <c r="E530" s="21" t="s">
        <v>493</v>
      </c>
      <c r="F530" s="21" t="s">
        <v>0</v>
      </c>
      <c r="G530" s="9">
        <v>110.2</v>
      </c>
      <c r="H530" s="9">
        <f>H531</f>
        <v>110.2</v>
      </c>
      <c r="I530" s="9">
        <f t="shared" si="11"/>
        <v>100</v>
      </c>
      <c r="J530" s="15"/>
    </row>
    <row r="531" spans="1:10" ht="51" customHeight="1">
      <c r="A531" s="23" t="s">
        <v>27</v>
      </c>
      <c r="B531" s="21" t="s">
        <v>90</v>
      </c>
      <c r="C531" s="21" t="s">
        <v>64</v>
      </c>
      <c r="D531" s="21" t="s">
        <v>13</v>
      </c>
      <c r="E531" s="21" t="s">
        <v>493</v>
      </c>
      <c r="F531" s="21" t="s">
        <v>28</v>
      </c>
      <c r="G531" s="9">
        <v>110.2</v>
      </c>
      <c r="H531" s="9">
        <v>110.2</v>
      </c>
      <c r="I531" s="9">
        <f t="shared" ref="I531:I594" si="12">H531/G531*100</f>
        <v>100</v>
      </c>
      <c r="J531" s="15"/>
    </row>
    <row r="532" spans="1:10" ht="34.799999999999997" customHeight="1">
      <c r="A532" s="22" t="s">
        <v>96</v>
      </c>
      <c r="B532" s="19" t="s">
        <v>97</v>
      </c>
      <c r="C532" s="19" t="s">
        <v>0</v>
      </c>
      <c r="D532" s="19" t="s">
        <v>0</v>
      </c>
      <c r="E532" s="19" t="s">
        <v>0</v>
      </c>
      <c r="F532" s="19" t="s">
        <v>0</v>
      </c>
      <c r="G532" s="14">
        <f>198475.2</f>
        <v>198475.2</v>
      </c>
      <c r="H532" s="14">
        <f>H533+H550+H556</f>
        <v>198235.9</v>
      </c>
      <c r="I532" s="7">
        <f t="shared" si="12"/>
        <v>99.879430780268763</v>
      </c>
    </row>
    <row r="533" spans="1:10" ht="19.8" customHeight="1">
      <c r="A533" s="22" t="s">
        <v>10</v>
      </c>
      <c r="B533" s="19" t="s">
        <v>97</v>
      </c>
      <c r="C533" s="19" t="s">
        <v>11</v>
      </c>
      <c r="D533" s="20" t="s">
        <v>0</v>
      </c>
      <c r="E533" s="20" t="s">
        <v>0</v>
      </c>
      <c r="F533" s="20" t="s">
        <v>0</v>
      </c>
      <c r="G533" s="14">
        <v>10106.799999999999</v>
      </c>
      <c r="H533" s="14">
        <f>H534+H544</f>
        <v>10055.4</v>
      </c>
      <c r="I533" s="7">
        <f t="shared" si="12"/>
        <v>99.491431511457634</v>
      </c>
    </row>
    <row r="534" spans="1:10" ht="79.8" customHeight="1">
      <c r="A534" s="22" t="s">
        <v>12</v>
      </c>
      <c r="B534" s="19" t="s">
        <v>97</v>
      </c>
      <c r="C534" s="19" t="s">
        <v>11</v>
      </c>
      <c r="D534" s="19" t="s">
        <v>13</v>
      </c>
      <c r="E534" s="21" t="s">
        <v>0</v>
      </c>
      <c r="F534" s="21" t="s">
        <v>0</v>
      </c>
      <c r="G534" s="14">
        <v>9444.2000000000007</v>
      </c>
      <c r="H534" s="14">
        <f>H535</f>
        <v>9432.4</v>
      </c>
      <c r="I534" s="7">
        <f t="shared" si="12"/>
        <v>99.875055589674076</v>
      </c>
    </row>
    <row r="535" spans="1:10" ht="32.4" customHeight="1">
      <c r="A535" s="23" t="s">
        <v>215</v>
      </c>
      <c r="B535" s="21" t="s">
        <v>97</v>
      </c>
      <c r="C535" s="21" t="s">
        <v>11</v>
      </c>
      <c r="D535" s="21" t="s">
        <v>13</v>
      </c>
      <c r="E535" s="21" t="s">
        <v>275</v>
      </c>
      <c r="F535" s="21" t="s">
        <v>0</v>
      </c>
      <c r="G535" s="9">
        <v>9444.2000000000007</v>
      </c>
      <c r="H535" s="9">
        <f>H536</f>
        <v>9432.4</v>
      </c>
      <c r="I535" s="9">
        <f t="shared" si="12"/>
        <v>99.875055589674076</v>
      </c>
    </row>
    <row r="536" spans="1:10" ht="63" customHeight="1">
      <c r="A536" s="23" t="s">
        <v>216</v>
      </c>
      <c r="B536" s="21" t="s">
        <v>97</v>
      </c>
      <c r="C536" s="21" t="s">
        <v>11</v>
      </c>
      <c r="D536" s="21" t="s">
        <v>13</v>
      </c>
      <c r="E536" s="21" t="s">
        <v>494</v>
      </c>
      <c r="F536" s="21" t="s">
        <v>0</v>
      </c>
      <c r="G536" s="9">
        <v>9444.2000000000007</v>
      </c>
      <c r="H536" s="9">
        <f>H537+H539+H542</f>
        <v>9432.4</v>
      </c>
      <c r="I536" s="9">
        <f t="shared" si="12"/>
        <v>99.875055589674076</v>
      </c>
      <c r="J536" s="15"/>
    </row>
    <row r="537" spans="1:10" ht="31.2" customHeight="1">
      <c r="A537" s="23" t="s">
        <v>161</v>
      </c>
      <c r="B537" s="21" t="s">
        <v>97</v>
      </c>
      <c r="C537" s="21" t="s">
        <v>11</v>
      </c>
      <c r="D537" s="21" t="s">
        <v>13</v>
      </c>
      <c r="E537" s="21" t="s">
        <v>495</v>
      </c>
      <c r="F537" s="21" t="s">
        <v>0</v>
      </c>
      <c r="G537" s="9">
        <f>G538</f>
        <v>8462.9</v>
      </c>
      <c r="H537" s="9">
        <f>H538</f>
        <v>8452.1</v>
      </c>
      <c r="I537" s="9">
        <f t="shared" si="12"/>
        <v>99.872384170910692</v>
      </c>
      <c r="J537" s="15"/>
    </row>
    <row r="538" spans="1:10" ht="78" customHeight="1">
      <c r="A538" s="23" t="s">
        <v>264</v>
      </c>
      <c r="B538" s="21" t="s">
        <v>97</v>
      </c>
      <c r="C538" s="21" t="s">
        <v>11</v>
      </c>
      <c r="D538" s="21" t="s">
        <v>13</v>
      </c>
      <c r="E538" s="21" t="s">
        <v>495</v>
      </c>
      <c r="F538" s="21" t="s">
        <v>14</v>
      </c>
      <c r="G538" s="9">
        <f>8462.9</f>
        <v>8462.9</v>
      </c>
      <c r="H538" s="9">
        <v>8452.1</v>
      </c>
      <c r="I538" s="9">
        <f t="shared" si="12"/>
        <v>99.872384170910692</v>
      </c>
      <c r="J538" s="15"/>
    </row>
    <row r="539" spans="1:10" ht="30.75" customHeight="1">
      <c r="A539" s="23" t="s">
        <v>162</v>
      </c>
      <c r="B539" s="21" t="s">
        <v>97</v>
      </c>
      <c r="C539" s="21" t="s">
        <v>11</v>
      </c>
      <c r="D539" s="21" t="s">
        <v>13</v>
      </c>
      <c r="E539" s="21" t="s">
        <v>496</v>
      </c>
      <c r="F539" s="21" t="s">
        <v>0</v>
      </c>
      <c r="G539" s="9">
        <v>124.4</v>
      </c>
      <c r="H539" s="9">
        <f>H540+H541</f>
        <v>123.4</v>
      </c>
      <c r="I539" s="9">
        <f t="shared" si="12"/>
        <v>99.19614147909968</v>
      </c>
      <c r="J539" s="15"/>
    </row>
    <row r="540" spans="1:10" ht="79.8" customHeight="1">
      <c r="A540" s="23" t="s">
        <v>264</v>
      </c>
      <c r="B540" s="21" t="s">
        <v>97</v>
      </c>
      <c r="C540" s="21" t="s">
        <v>11</v>
      </c>
      <c r="D540" s="21" t="s">
        <v>13</v>
      </c>
      <c r="E540" s="21" t="s">
        <v>496</v>
      </c>
      <c r="F540" s="21" t="s">
        <v>14</v>
      </c>
      <c r="G540" s="9">
        <v>123.4</v>
      </c>
      <c r="H540" s="9">
        <v>123.4</v>
      </c>
      <c r="I540" s="9">
        <f t="shared" si="12"/>
        <v>100</v>
      </c>
      <c r="J540" s="15"/>
    </row>
    <row r="541" spans="1:10" ht="21" customHeight="1">
      <c r="A541" s="23" t="s">
        <v>16</v>
      </c>
      <c r="B541" s="21" t="s">
        <v>97</v>
      </c>
      <c r="C541" s="21" t="s">
        <v>11</v>
      </c>
      <c r="D541" s="21" t="s">
        <v>13</v>
      </c>
      <c r="E541" s="21" t="s">
        <v>496</v>
      </c>
      <c r="F541" s="21" t="s">
        <v>17</v>
      </c>
      <c r="G541" s="9">
        <v>1</v>
      </c>
      <c r="H541" s="9">
        <v>0</v>
      </c>
      <c r="I541" s="9">
        <f t="shared" si="12"/>
        <v>0</v>
      </c>
      <c r="J541" s="15"/>
    </row>
    <row r="542" spans="1:10" ht="45.6" customHeight="1">
      <c r="A542" s="23" t="s">
        <v>18</v>
      </c>
      <c r="B542" s="21" t="s">
        <v>97</v>
      </c>
      <c r="C542" s="21" t="s">
        <v>11</v>
      </c>
      <c r="D542" s="21" t="s">
        <v>13</v>
      </c>
      <c r="E542" s="21" t="s">
        <v>497</v>
      </c>
      <c r="F542" s="21" t="s">
        <v>0</v>
      </c>
      <c r="G542" s="9">
        <v>856.9</v>
      </c>
      <c r="H542" s="9">
        <f>H543</f>
        <v>856.9</v>
      </c>
      <c r="I542" s="9">
        <f t="shared" si="12"/>
        <v>100</v>
      </c>
      <c r="J542" s="15"/>
    </row>
    <row r="543" spans="1:10" ht="80.25" customHeight="1">
      <c r="A543" s="23" t="s">
        <v>264</v>
      </c>
      <c r="B543" s="21" t="s">
        <v>97</v>
      </c>
      <c r="C543" s="21" t="s">
        <v>11</v>
      </c>
      <c r="D543" s="21" t="s">
        <v>13</v>
      </c>
      <c r="E543" s="21" t="s">
        <v>497</v>
      </c>
      <c r="F543" s="21" t="s">
        <v>14</v>
      </c>
      <c r="G543" s="9">
        <v>856.9</v>
      </c>
      <c r="H543" s="9">
        <v>856.9</v>
      </c>
      <c r="I543" s="9">
        <f t="shared" si="12"/>
        <v>100</v>
      </c>
      <c r="J543" s="15"/>
    </row>
    <row r="544" spans="1:10" ht="15.6">
      <c r="A544" s="22" t="s">
        <v>19</v>
      </c>
      <c r="B544" s="19" t="s">
        <v>97</v>
      </c>
      <c r="C544" s="19" t="s">
        <v>11</v>
      </c>
      <c r="D544" s="19" t="s">
        <v>20</v>
      </c>
      <c r="E544" s="21" t="s">
        <v>0</v>
      </c>
      <c r="F544" s="21" t="s">
        <v>0</v>
      </c>
      <c r="G544" s="14">
        <v>662.6</v>
      </c>
      <c r="H544" s="14">
        <f>H545</f>
        <v>623</v>
      </c>
      <c r="I544" s="7">
        <f t="shared" si="12"/>
        <v>94.02354361605795</v>
      </c>
    </row>
    <row r="545" spans="1:9" ht="36" customHeight="1">
      <c r="A545" s="23" t="s">
        <v>163</v>
      </c>
      <c r="B545" s="21" t="s">
        <v>97</v>
      </c>
      <c r="C545" s="21" t="s">
        <v>11</v>
      </c>
      <c r="D545" s="21" t="s">
        <v>20</v>
      </c>
      <c r="E545" s="21" t="s">
        <v>268</v>
      </c>
      <c r="F545" s="21" t="s">
        <v>0</v>
      </c>
      <c r="G545" s="9">
        <v>662.6</v>
      </c>
      <c r="H545" s="9">
        <f>H546</f>
        <v>623</v>
      </c>
      <c r="I545" s="9">
        <f t="shared" si="12"/>
        <v>94.02354361605795</v>
      </c>
    </row>
    <row r="546" spans="1:9" ht="49.2" customHeight="1">
      <c r="A546" s="23" t="s">
        <v>164</v>
      </c>
      <c r="B546" s="21" t="s">
        <v>97</v>
      </c>
      <c r="C546" s="21" t="s">
        <v>11</v>
      </c>
      <c r="D546" s="21" t="s">
        <v>20</v>
      </c>
      <c r="E546" s="21" t="s">
        <v>269</v>
      </c>
      <c r="F546" s="21" t="s">
        <v>0</v>
      </c>
      <c r="G546" s="9">
        <v>662.6</v>
      </c>
      <c r="H546" s="9">
        <f>H547</f>
        <v>623</v>
      </c>
      <c r="I546" s="9">
        <f t="shared" si="12"/>
        <v>94.02354361605795</v>
      </c>
    </row>
    <row r="547" spans="1:9" ht="34.799999999999997" customHeight="1">
      <c r="A547" s="23" t="s">
        <v>270</v>
      </c>
      <c r="B547" s="21" t="s">
        <v>97</v>
      </c>
      <c r="C547" s="21" t="s">
        <v>11</v>
      </c>
      <c r="D547" s="21" t="s">
        <v>20</v>
      </c>
      <c r="E547" s="21" t="s">
        <v>271</v>
      </c>
      <c r="F547" s="21" t="s">
        <v>0</v>
      </c>
      <c r="G547" s="9">
        <v>662.6</v>
      </c>
      <c r="H547" s="9">
        <f>H548+H549</f>
        <v>623</v>
      </c>
      <c r="I547" s="9">
        <f t="shared" si="12"/>
        <v>94.02354361605795</v>
      </c>
    </row>
    <row r="548" spans="1:9" ht="79.5" customHeight="1">
      <c r="A548" s="23" t="s">
        <v>264</v>
      </c>
      <c r="B548" s="21" t="s">
        <v>97</v>
      </c>
      <c r="C548" s="21" t="s">
        <v>11</v>
      </c>
      <c r="D548" s="21" t="s">
        <v>20</v>
      </c>
      <c r="E548" s="21" t="s">
        <v>271</v>
      </c>
      <c r="F548" s="21" t="s">
        <v>14</v>
      </c>
      <c r="G548" s="9">
        <v>360.9</v>
      </c>
      <c r="H548" s="9">
        <v>321.3</v>
      </c>
      <c r="I548" s="9">
        <f t="shared" si="12"/>
        <v>89.027431421446394</v>
      </c>
    </row>
    <row r="549" spans="1:9" ht="31.2">
      <c r="A549" s="23" t="s">
        <v>266</v>
      </c>
      <c r="B549" s="21" t="s">
        <v>97</v>
      </c>
      <c r="C549" s="21" t="s">
        <v>11</v>
      </c>
      <c r="D549" s="21" t="s">
        <v>20</v>
      </c>
      <c r="E549" s="21" t="s">
        <v>271</v>
      </c>
      <c r="F549" s="21" t="s">
        <v>15</v>
      </c>
      <c r="G549" s="9">
        <v>301.7</v>
      </c>
      <c r="H549" s="9">
        <v>301.7</v>
      </c>
      <c r="I549" s="9">
        <f t="shared" si="12"/>
        <v>100</v>
      </c>
    </row>
    <row r="550" spans="1:9" ht="18" customHeight="1">
      <c r="A550" s="22" t="s">
        <v>65</v>
      </c>
      <c r="B550" s="19" t="s">
        <v>97</v>
      </c>
      <c r="C550" s="19" t="s">
        <v>45</v>
      </c>
      <c r="D550" s="20" t="s">
        <v>0</v>
      </c>
      <c r="E550" s="20" t="s">
        <v>0</v>
      </c>
      <c r="F550" s="20" t="s">
        <v>0</v>
      </c>
      <c r="G550" s="14">
        <v>93206.5</v>
      </c>
      <c r="H550" s="14">
        <f>H551</f>
        <v>93206.1</v>
      </c>
      <c r="I550" s="14">
        <f t="shared" si="12"/>
        <v>99.999570845380958</v>
      </c>
    </row>
    <row r="551" spans="1:9" ht="18" customHeight="1">
      <c r="A551" s="22" t="s">
        <v>91</v>
      </c>
      <c r="B551" s="19" t="s">
        <v>97</v>
      </c>
      <c r="C551" s="19" t="s">
        <v>45</v>
      </c>
      <c r="D551" s="19" t="s">
        <v>42</v>
      </c>
      <c r="E551" s="21" t="s">
        <v>0</v>
      </c>
      <c r="F551" s="21" t="s">
        <v>0</v>
      </c>
      <c r="G551" s="14">
        <v>93206.5</v>
      </c>
      <c r="H551" s="14">
        <f>H552</f>
        <v>93206.1</v>
      </c>
      <c r="I551" s="14">
        <f t="shared" si="12"/>
        <v>99.999570845380958</v>
      </c>
    </row>
    <row r="552" spans="1:9" ht="34.799999999999997" customHeight="1">
      <c r="A552" s="23" t="s">
        <v>215</v>
      </c>
      <c r="B552" s="21" t="s">
        <v>97</v>
      </c>
      <c r="C552" s="21" t="s">
        <v>45</v>
      </c>
      <c r="D552" s="21" t="s">
        <v>42</v>
      </c>
      <c r="E552" s="21" t="s">
        <v>275</v>
      </c>
      <c r="F552" s="21" t="s">
        <v>0</v>
      </c>
      <c r="G552" s="9">
        <v>93206.5</v>
      </c>
      <c r="H552" s="9">
        <f>H553</f>
        <v>93206.1</v>
      </c>
      <c r="I552" s="9">
        <f t="shared" si="12"/>
        <v>99.999570845380958</v>
      </c>
    </row>
    <row r="553" spans="1:9" ht="50.4" customHeight="1">
      <c r="A553" s="23" t="s">
        <v>217</v>
      </c>
      <c r="B553" s="21" t="s">
        <v>97</v>
      </c>
      <c r="C553" s="21" t="s">
        <v>45</v>
      </c>
      <c r="D553" s="21" t="s">
        <v>42</v>
      </c>
      <c r="E553" s="21" t="s">
        <v>498</v>
      </c>
      <c r="F553" s="21" t="s">
        <v>0</v>
      </c>
      <c r="G553" s="9">
        <v>93206.5</v>
      </c>
      <c r="H553" s="9">
        <f>H554</f>
        <v>93206.1</v>
      </c>
      <c r="I553" s="9">
        <f t="shared" si="12"/>
        <v>99.999570845380958</v>
      </c>
    </row>
    <row r="554" spans="1:9" ht="78" customHeight="1">
      <c r="A554" s="23" t="s">
        <v>26</v>
      </c>
      <c r="B554" s="21" t="s">
        <v>97</v>
      </c>
      <c r="C554" s="21" t="s">
        <v>45</v>
      </c>
      <c r="D554" s="21" t="s">
        <v>42</v>
      </c>
      <c r="E554" s="21" t="s">
        <v>499</v>
      </c>
      <c r="F554" s="21" t="s">
        <v>0</v>
      </c>
      <c r="G554" s="9">
        <v>93206.5</v>
      </c>
      <c r="H554" s="9">
        <f>H555</f>
        <v>93206.1</v>
      </c>
      <c r="I554" s="9">
        <f t="shared" si="12"/>
        <v>99.999570845380958</v>
      </c>
    </row>
    <row r="555" spans="1:9" ht="46.8">
      <c r="A555" s="23" t="s">
        <v>27</v>
      </c>
      <c r="B555" s="21" t="s">
        <v>97</v>
      </c>
      <c r="C555" s="21" t="s">
        <v>45</v>
      </c>
      <c r="D555" s="21" t="s">
        <v>42</v>
      </c>
      <c r="E555" s="21" t="s">
        <v>499</v>
      </c>
      <c r="F555" s="21" t="s">
        <v>28</v>
      </c>
      <c r="G555" s="9">
        <v>93206.5</v>
      </c>
      <c r="H555" s="9">
        <v>93206.1</v>
      </c>
      <c r="I555" s="9">
        <f t="shared" si="12"/>
        <v>99.999570845380958</v>
      </c>
    </row>
    <row r="556" spans="1:9" ht="17.399999999999999" customHeight="1">
      <c r="A556" s="22" t="s">
        <v>98</v>
      </c>
      <c r="B556" s="19" t="s">
        <v>97</v>
      </c>
      <c r="C556" s="19" t="s">
        <v>99</v>
      </c>
      <c r="D556" s="20" t="s">
        <v>0</v>
      </c>
      <c r="E556" s="20" t="s">
        <v>0</v>
      </c>
      <c r="F556" s="20" t="s">
        <v>0</v>
      </c>
      <c r="G556" s="14">
        <f>G557+G566+G573</f>
        <v>95161.9</v>
      </c>
      <c r="H556" s="14">
        <f>H557+H566+H573</f>
        <v>94974.399999999994</v>
      </c>
      <c r="I556" s="7">
        <f t="shared" si="12"/>
        <v>99.802967364039603</v>
      </c>
    </row>
    <row r="557" spans="1:9" ht="15.6">
      <c r="A557" s="22" t="s">
        <v>100</v>
      </c>
      <c r="B557" s="19" t="s">
        <v>97</v>
      </c>
      <c r="C557" s="19" t="s">
        <v>99</v>
      </c>
      <c r="D557" s="19" t="s">
        <v>11</v>
      </c>
      <c r="E557" s="21" t="s">
        <v>0</v>
      </c>
      <c r="F557" s="21" t="s">
        <v>0</v>
      </c>
      <c r="G557" s="14">
        <v>30195.3</v>
      </c>
      <c r="H557" s="14">
        <f>H558</f>
        <v>30188.9</v>
      </c>
      <c r="I557" s="7">
        <f t="shared" si="12"/>
        <v>99.978804648405557</v>
      </c>
    </row>
    <row r="558" spans="1:9" ht="31.2">
      <c r="A558" s="23" t="s">
        <v>215</v>
      </c>
      <c r="B558" s="21" t="s">
        <v>97</v>
      </c>
      <c r="C558" s="21" t="s">
        <v>99</v>
      </c>
      <c r="D558" s="21" t="s">
        <v>11</v>
      </c>
      <c r="E558" s="21" t="s">
        <v>275</v>
      </c>
      <c r="F558" s="21" t="s">
        <v>0</v>
      </c>
      <c r="G558" s="9">
        <v>30195.3</v>
      </c>
      <c r="H558" s="9">
        <f>H559</f>
        <v>30188.9</v>
      </c>
      <c r="I558" s="9">
        <f t="shared" si="12"/>
        <v>99.978804648405557</v>
      </c>
    </row>
    <row r="559" spans="1:9" ht="47.4" customHeight="1">
      <c r="A559" s="23" t="s">
        <v>217</v>
      </c>
      <c r="B559" s="21" t="s">
        <v>97</v>
      </c>
      <c r="C559" s="21" t="s">
        <v>99</v>
      </c>
      <c r="D559" s="21" t="s">
        <v>11</v>
      </c>
      <c r="E559" s="21" t="s">
        <v>498</v>
      </c>
      <c r="F559" s="21" t="s">
        <v>0</v>
      </c>
      <c r="G559" s="9">
        <v>30195.3</v>
      </c>
      <c r="H559" s="9">
        <f>H560+H562+H564</f>
        <v>30188.9</v>
      </c>
      <c r="I559" s="9">
        <f t="shared" si="12"/>
        <v>99.978804648405557</v>
      </c>
    </row>
    <row r="560" spans="1:9" ht="78" customHeight="1">
      <c r="A560" s="23" t="s">
        <v>26</v>
      </c>
      <c r="B560" s="21" t="s">
        <v>97</v>
      </c>
      <c r="C560" s="21" t="s">
        <v>99</v>
      </c>
      <c r="D560" s="21" t="s">
        <v>11</v>
      </c>
      <c r="E560" s="21" t="s">
        <v>499</v>
      </c>
      <c r="F560" s="21" t="s">
        <v>0</v>
      </c>
      <c r="G560" s="9">
        <v>29977.1</v>
      </c>
      <c r="H560" s="9">
        <f>H561</f>
        <v>29977.1</v>
      </c>
      <c r="I560" s="9">
        <f t="shared" si="12"/>
        <v>100</v>
      </c>
    </row>
    <row r="561" spans="1:9" ht="52.2" customHeight="1">
      <c r="A561" s="23" t="s">
        <v>27</v>
      </c>
      <c r="B561" s="21" t="s">
        <v>97</v>
      </c>
      <c r="C561" s="21" t="s">
        <v>99</v>
      </c>
      <c r="D561" s="21" t="s">
        <v>11</v>
      </c>
      <c r="E561" s="21" t="s">
        <v>499</v>
      </c>
      <c r="F561" s="21" t="s">
        <v>28</v>
      </c>
      <c r="G561" s="9">
        <v>29977.1</v>
      </c>
      <c r="H561" s="9">
        <v>29977.1</v>
      </c>
      <c r="I561" s="9">
        <f t="shared" si="12"/>
        <v>100</v>
      </c>
    </row>
    <row r="562" spans="1:9" ht="33.6" customHeight="1">
      <c r="A562" s="23" t="s">
        <v>426</v>
      </c>
      <c r="B562" s="21" t="s">
        <v>97</v>
      </c>
      <c r="C562" s="21" t="s">
        <v>99</v>
      </c>
      <c r="D562" s="21" t="s">
        <v>11</v>
      </c>
      <c r="E562" s="21" t="s">
        <v>500</v>
      </c>
      <c r="F562" s="21" t="s">
        <v>0</v>
      </c>
      <c r="G562" s="9">
        <v>154.30000000000001</v>
      </c>
      <c r="H562" s="9">
        <f>H563</f>
        <v>147.9</v>
      </c>
      <c r="I562" s="9">
        <f t="shared" si="12"/>
        <v>95.852235904082946</v>
      </c>
    </row>
    <row r="563" spans="1:9" ht="31.2">
      <c r="A563" s="23" t="s">
        <v>58</v>
      </c>
      <c r="B563" s="21" t="s">
        <v>97</v>
      </c>
      <c r="C563" s="21" t="s">
        <v>99</v>
      </c>
      <c r="D563" s="21" t="s">
        <v>11</v>
      </c>
      <c r="E563" s="21" t="s">
        <v>500</v>
      </c>
      <c r="F563" s="21" t="s">
        <v>59</v>
      </c>
      <c r="G563" s="9">
        <v>154.30000000000001</v>
      </c>
      <c r="H563" s="9">
        <v>147.9</v>
      </c>
      <c r="I563" s="9">
        <f t="shared" si="12"/>
        <v>95.852235904082946</v>
      </c>
    </row>
    <row r="564" spans="1:9" ht="31.2">
      <c r="A564" s="23" t="s">
        <v>101</v>
      </c>
      <c r="B564" s="21" t="s">
        <v>97</v>
      </c>
      <c r="C564" s="21" t="s">
        <v>99</v>
      </c>
      <c r="D564" s="21" t="s">
        <v>11</v>
      </c>
      <c r="E564" s="21" t="s">
        <v>501</v>
      </c>
      <c r="F564" s="21" t="s">
        <v>0</v>
      </c>
      <c r="G564" s="9">
        <v>63.9</v>
      </c>
      <c r="H564" s="9">
        <f>H565</f>
        <v>63.9</v>
      </c>
      <c r="I564" s="9">
        <f t="shared" si="12"/>
        <v>100</v>
      </c>
    </row>
    <row r="565" spans="1:9" ht="31.2">
      <c r="A565" s="23" t="s">
        <v>266</v>
      </c>
      <c r="B565" s="21" t="s">
        <v>97</v>
      </c>
      <c r="C565" s="21" t="s">
        <v>99</v>
      </c>
      <c r="D565" s="21" t="s">
        <v>11</v>
      </c>
      <c r="E565" s="21" t="s">
        <v>501</v>
      </c>
      <c r="F565" s="21" t="s">
        <v>15</v>
      </c>
      <c r="G565" s="9">
        <v>63.9</v>
      </c>
      <c r="H565" s="9">
        <v>63.9</v>
      </c>
      <c r="I565" s="9">
        <f t="shared" si="12"/>
        <v>100</v>
      </c>
    </row>
    <row r="566" spans="1:9" ht="15.6">
      <c r="A566" s="22" t="s">
        <v>102</v>
      </c>
      <c r="B566" s="19" t="s">
        <v>97</v>
      </c>
      <c r="C566" s="19" t="s">
        <v>99</v>
      </c>
      <c r="D566" s="19" t="s">
        <v>42</v>
      </c>
      <c r="E566" s="21" t="s">
        <v>0</v>
      </c>
      <c r="F566" s="21" t="s">
        <v>0</v>
      </c>
      <c r="G566" s="14">
        <v>26821.8</v>
      </c>
      <c r="H566" s="14">
        <f>H567</f>
        <v>26812.6</v>
      </c>
      <c r="I566" s="14">
        <f t="shared" si="12"/>
        <v>99.965699542909121</v>
      </c>
    </row>
    <row r="567" spans="1:9" ht="31.2">
      <c r="A567" s="23" t="s">
        <v>215</v>
      </c>
      <c r="B567" s="21" t="s">
        <v>97</v>
      </c>
      <c r="C567" s="21" t="s">
        <v>99</v>
      </c>
      <c r="D567" s="21" t="s">
        <v>42</v>
      </c>
      <c r="E567" s="21" t="s">
        <v>275</v>
      </c>
      <c r="F567" s="21" t="s">
        <v>0</v>
      </c>
      <c r="G567" s="9">
        <v>26821.8</v>
      </c>
      <c r="H567" s="9">
        <f>H568</f>
        <v>26812.6</v>
      </c>
      <c r="I567" s="9">
        <f t="shared" si="12"/>
        <v>99.965699542909121</v>
      </c>
    </row>
    <row r="568" spans="1:9" ht="50.4" customHeight="1">
      <c r="A568" s="23" t="s">
        <v>217</v>
      </c>
      <c r="B568" s="21" t="s">
        <v>97</v>
      </c>
      <c r="C568" s="21" t="s">
        <v>99</v>
      </c>
      <c r="D568" s="21" t="s">
        <v>42</v>
      </c>
      <c r="E568" s="21" t="s">
        <v>498</v>
      </c>
      <c r="F568" s="21" t="s">
        <v>0</v>
      </c>
      <c r="G568" s="9">
        <v>26821.8</v>
      </c>
      <c r="H568" s="9">
        <f>H569+H571</f>
        <v>26812.6</v>
      </c>
      <c r="I568" s="9">
        <f t="shared" si="12"/>
        <v>99.965699542909121</v>
      </c>
    </row>
    <row r="569" spans="1:9" ht="34.5" customHeight="1">
      <c r="A569" s="23" t="s">
        <v>101</v>
      </c>
      <c r="B569" s="21" t="s">
        <v>97</v>
      </c>
      <c r="C569" s="21" t="s">
        <v>99</v>
      </c>
      <c r="D569" s="21" t="s">
        <v>42</v>
      </c>
      <c r="E569" s="21" t="s">
        <v>501</v>
      </c>
      <c r="F569" s="21" t="s">
        <v>0</v>
      </c>
      <c r="G569" s="9">
        <v>21821.8</v>
      </c>
      <c r="H569" s="9">
        <f>H570</f>
        <v>21812.6</v>
      </c>
      <c r="I569" s="9">
        <f t="shared" si="12"/>
        <v>99.957840324812793</v>
      </c>
    </row>
    <row r="570" spans="1:9" ht="31.2">
      <c r="A570" s="23" t="s">
        <v>266</v>
      </c>
      <c r="B570" s="21" t="s">
        <v>97</v>
      </c>
      <c r="C570" s="21" t="s">
        <v>99</v>
      </c>
      <c r="D570" s="21" t="s">
        <v>42</v>
      </c>
      <c r="E570" s="21" t="s">
        <v>501</v>
      </c>
      <c r="F570" s="21" t="s">
        <v>15</v>
      </c>
      <c r="G570" s="9">
        <v>21821.8</v>
      </c>
      <c r="H570" s="9">
        <v>21812.6</v>
      </c>
      <c r="I570" s="9">
        <f t="shared" si="12"/>
        <v>99.957840324812793</v>
      </c>
    </row>
    <row r="571" spans="1:9" ht="46.8">
      <c r="A571" s="23" t="s">
        <v>103</v>
      </c>
      <c r="B571" s="21" t="s">
        <v>97</v>
      </c>
      <c r="C571" s="21" t="s">
        <v>99</v>
      </c>
      <c r="D571" s="21" t="s">
        <v>42</v>
      </c>
      <c r="E571" s="21" t="s">
        <v>502</v>
      </c>
      <c r="F571" s="21" t="s">
        <v>0</v>
      </c>
      <c r="G571" s="9">
        <v>5000</v>
      </c>
      <c r="H571" s="9">
        <f>H572</f>
        <v>5000</v>
      </c>
      <c r="I571" s="9">
        <f t="shared" si="12"/>
        <v>100</v>
      </c>
    </row>
    <row r="572" spans="1:9" ht="48.75" customHeight="1">
      <c r="A572" s="23" t="s">
        <v>27</v>
      </c>
      <c r="B572" s="21" t="s">
        <v>97</v>
      </c>
      <c r="C572" s="21" t="s">
        <v>99</v>
      </c>
      <c r="D572" s="21" t="s">
        <v>42</v>
      </c>
      <c r="E572" s="21" t="s">
        <v>502</v>
      </c>
      <c r="F572" s="21" t="s">
        <v>28</v>
      </c>
      <c r="G572" s="9">
        <v>5000</v>
      </c>
      <c r="H572" s="9">
        <v>5000</v>
      </c>
      <c r="I572" s="9">
        <f t="shared" si="12"/>
        <v>100</v>
      </c>
    </row>
    <row r="573" spans="1:9" ht="31.2">
      <c r="A573" s="22" t="s">
        <v>104</v>
      </c>
      <c r="B573" s="19" t="s">
        <v>97</v>
      </c>
      <c r="C573" s="19" t="s">
        <v>99</v>
      </c>
      <c r="D573" s="19" t="s">
        <v>33</v>
      </c>
      <c r="E573" s="21" t="s">
        <v>0</v>
      </c>
      <c r="F573" s="21" t="s">
        <v>0</v>
      </c>
      <c r="G573" s="14">
        <f>38144.9-0.1</f>
        <v>38144.800000000003</v>
      </c>
      <c r="H573" s="14">
        <f>H574</f>
        <v>37972.9</v>
      </c>
      <c r="I573" s="7">
        <f t="shared" si="12"/>
        <v>99.549348797214819</v>
      </c>
    </row>
    <row r="574" spans="1:9" ht="32.4" customHeight="1">
      <c r="A574" s="23" t="s">
        <v>215</v>
      </c>
      <c r="B574" s="21" t="s">
        <v>97</v>
      </c>
      <c r="C574" s="21" t="s">
        <v>99</v>
      </c>
      <c r="D574" s="21" t="s">
        <v>33</v>
      </c>
      <c r="E574" s="21" t="s">
        <v>275</v>
      </c>
      <c r="F574" s="21" t="s">
        <v>0</v>
      </c>
      <c r="G574" s="9">
        <f>37994.9-0.1</f>
        <v>37994.800000000003</v>
      </c>
      <c r="H574" s="9">
        <f>H575+H580+H584</f>
        <v>37972.9</v>
      </c>
      <c r="I574" s="9">
        <f t="shared" si="12"/>
        <v>99.94236053354669</v>
      </c>
    </row>
    <row r="575" spans="1:9" ht="31.5" customHeight="1">
      <c r="A575" s="23" t="s">
        <v>218</v>
      </c>
      <c r="B575" s="21" t="s">
        <v>97</v>
      </c>
      <c r="C575" s="21" t="s">
        <v>99</v>
      </c>
      <c r="D575" s="21" t="s">
        <v>33</v>
      </c>
      <c r="E575" s="21" t="s">
        <v>276</v>
      </c>
      <c r="F575" s="21" t="s">
        <v>0</v>
      </c>
      <c r="G575" s="9">
        <f>37627.7-0.1</f>
        <v>37627.599999999999</v>
      </c>
      <c r="H575" s="9">
        <f>H576+H578</f>
        <v>37627.599999999999</v>
      </c>
      <c r="I575" s="9">
        <f t="shared" si="12"/>
        <v>100</v>
      </c>
    </row>
    <row r="576" spans="1:9" ht="80.25" customHeight="1">
      <c r="A576" s="23" t="s">
        <v>26</v>
      </c>
      <c r="B576" s="21" t="s">
        <v>97</v>
      </c>
      <c r="C576" s="21" t="s">
        <v>99</v>
      </c>
      <c r="D576" s="21" t="s">
        <v>33</v>
      </c>
      <c r="E576" s="21" t="s">
        <v>503</v>
      </c>
      <c r="F576" s="21" t="s">
        <v>0</v>
      </c>
      <c r="G576" s="9">
        <f>G577</f>
        <v>32705.100000000002</v>
      </c>
      <c r="H576" s="9">
        <f>H577</f>
        <v>32705.1</v>
      </c>
      <c r="I576" s="9">
        <f t="shared" si="12"/>
        <v>99.999999999999986</v>
      </c>
    </row>
    <row r="577" spans="1:9" ht="50.4" customHeight="1">
      <c r="A577" s="23" t="s">
        <v>27</v>
      </c>
      <c r="B577" s="21" t="s">
        <v>97</v>
      </c>
      <c r="C577" s="21" t="s">
        <v>99</v>
      </c>
      <c r="D577" s="21" t="s">
        <v>33</v>
      </c>
      <c r="E577" s="21" t="s">
        <v>503</v>
      </c>
      <c r="F577" s="21" t="s">
        <v>28</v>
      </c>
      <c r="G577" s="9">
        <f>32705.2-0.1</f>
        <v>32705.100000000002</v>
      </c>
      <c r="H577" s="9">
        <v>32705.1</v>
      </c>
      <c r="I577" s="9">
        <f t="shared" si="12"/>
        <v>99.999999999999986</v>
      </c>
    </row>
    <row r="578" spans="1:9" ht="18.600000000000001" customHeight="1">
      <c r="A578" s="23" t="s">
        <v>504</v>
      </c>
      <c r="B578" s="21" t="s">
        <v>97</v>
      </c>
      <c r="C578" s="21" t="s">
        <v>99</v>
      </c>
      <c r="D578" s="21" t="s">
        <v>33</v>
      </c>
      <c r="E578" s="21" t="s">
        <v>505</v>
      </c>
      <c r="F578" s="21" t="s">
        <v>0</v>
      </c>
      <c r="G578" s="9">
        <v>4922.5</v>
      </c>
      <c r="H578" s="9">
        <f>H579</f>
        <v>4922.5</v>
      </c>
      <c r="I578" s="9">
        <f t="shared" si="12"/>
        <v>100</v>
      </c>
    </row>
    <row r="579" spans="1:9" ht="33" customHeight="1">
      <c r="A579" s="23" t="s">
        <v>167</v>
      </c>
      <c r="B579" s="21" t="s">
        <v>97</v>
      </c>
      <c r="C579" s="21" t="s">
        <v>99</v>
      </c>
      <c r="D579" s="21" t="s">
        <v>33</v>
      </c>
      <c r="E579" s="21" t="s">
        <v>505</v>
      </c>
      <c r="F579" s="21" t="s">
        <v>31</v>
      </c>
      <c r="G579" s="9">
        <v>4922.5</v>
      </c>
      <c r="H579" s="9">
        <v>4922.5</v>
      </c>
      <c r="I579" s="9">
        <f t="shared" si="12"/>
        <v>100</v>
      </c>
    </row>
    <row r="580" spans="1:9" ht="64.2" customHeight="1">
      <c r="A580" s="23" t="s">
        <v>216</v>
      </c>
      <c r="B580" s="21" t="s">
        <v>97</v>
      </c>
      <c r="C580" s="21" t="s">
        <v>99</v>
      </c>
      <c r="D580" s="21" t="s">
        <v>33</v>
      </c>
      <c r="E580" s="21" t="s">
        <v>494</v>
      </c>
      <c r="F580" s="21" t="s">
        <v>0</v>
      </c>
      <c r="G580" s="9">
        <v>367.2</v>
      </c>
      <c r="H580" s="9">
        <f>H581</f>
        <v>195.3</v>
      </c>
      <c r="I580" s="9">
        <f t="shared" si="12"/>
        <v>53.186274509803923</v>
      </c>
    </row>
    <row r="581" spans="1:9" ht="110.25" customHeight="1">
      <c r="A581" s="23" t="s">
        <v>506</v>
      </c>
      <c r="B581" s="21" t="s">
        <v>97</v>
      </c>
      <c r="C581" s="21" t="s">
        <v>99</v>
      </c>
      <c r="D581" s="21" t="s">
        <v>33</v>
      </c>
      <c r="E581" s="21" t="s">
        <v>507</v>
      </c>
      <c r="F581" s="21" t="s">
        <v>0</v>
      </c>
      <c r="G581" s="9">
        <v>367.2</v>
      </c>
      <c r="H581" s="9">
        <f>H582+H583</f>
        <v>195.3</v>
      </c>
      <c r="I581" s="9">
        <f t="shared" si="12"/>
        <v>53.186274509803923</v>
      </c>
    </row>
    <row r="582" spans="1:9" ht="78.599999999999994" customHeight="1">
      <c r="A582" s="23" t="s">
        <v>264</v>
      </c>
      <c r="B582" s="21" t="s">
        <v>97</v>
      </c>
      <c r="C582" s="21" t="s">
        <v>99</v>
      </c>
      <c r="D582" s="21" t="s">
        <v>33</v>
      </c>
      <c r="E582" s="21" t="s">
        <v>507</v>
      </c>
      <c r="F582" s="21" t="s">
        <v>14</v>
      </c>
      <c r="G582" s="9">
        <v>242.7</v>
      </c>
      <c r="H582" s="9">
        <v>70.8</v>
      </c>
      <c r="I582" s="9">
        <f t="shared" si="12"/>
        <v>29.171817058096416</v>
      </c>
    </row>
    <row r="583" spans="1:9" ht="31.2">
      <c r="A583" s="23" t="s">
        <v>266</v>
      </c>
      <c r="B583" s="21" t="s">
        <v>97</v>
      </c>
      <c r="C583" s="21" t="s">
        <v>99</v>
      </c>
      <c r="D583" s="21" t="s">
        <v>33</v>
      </c>
      <c r="E583" s="21" t="s">
        <v>507</v>
      </c>
      <c r="F583" s="21" t="s">
        <v>15</v>
      </c>
      <c r="G583" s="9">
        <v>124.5</v>
      </c>
      <c r="H583" s="9">
        <v>124.5</v>
      </c>
      <c r="I583" s="9">
        <f t="shared" si="12"/>
        <v>100</v>
      </c>
    </row>
    <row r="584" spans="1:9" ht="46.8">
      <c r="A584" s="23" t="s">
        <v>188</v>
      </c>
      <c r="B584" s="21" t="s">
        <v>97</v>
      </c>
      <c r="C584" s="21" t="s">
        <v>99</v>
      </c>
      <c r="D584" s="21" t="s">
        <v>33</v>
      </c>
      <c r="E584" s="21" t="s">
        <v>362</v>
      </c>
      <c r="F584" s="21" t="s">
        <v>0</v>
      </c>
      <c r="G584" s="9">
        <v>150</v>
      </c>
      <c r="H584" s="9">
        <f>H585</f>
        <v>150</v>
      </c>
      <c r="I584" s="9">
        <f t="shared" si="12"/>
        <v>100</v>
      </c>
    </row>
    <row r="585" spans="1:9" ht="33" customHeight="1">
      <c r="A585" s="23" t="s">
        <v>201</v>
      </c>
      <c r="B585" s="21" t="s">
        <v>97</v>
      </c>
      <c r="C585" s="21" t="s">
        <v>99</v>
      </c>
      <c r="D585" s="21" t="s">
        <v>33</v>
      </c>
      <c r="E585" s="21" t="s">
        <v>442</v>
      </c>
      <c r="F585" s="21" t="s">
        <v>0</v>
      </c>
      <c r="G585" s="9">
        <v>150</v>
      </c>
      <c r="H585" s="9">
        <f>H586</f>
        <v>150</v>
      </c>
      <c r="I585" s="9">
        <f t="shared" si="12"/>
        <v>100</v>
      </c>
    </row>
    <row r="586" spans="1:9" ht="33" customHeight="1">
      <c r="A586" s="23" t="s">
        <v>81</v>
      </c>
      <c r="B586" s="21" t="s">
        <v>97</v>
      </c>
      <c r="C586" s="21" t="s">
        <v>99</v>
      </c>
      <c r="D586" s="21" t="s">
        <v>33</v>
      </c>
      <c r="E586" s="21" t="s">
        <v>443</v>
      </c>
      <c r="F586" s="21" t="s">
        <v>0</v>
      </c>
      <c r="G586" s="9">
        <v>150</v>
      </c>
      <c r="H586" s="9">
        <f>H587</f>
        <v>150</v>
      </c>
      <c r="I586" s="9">
        <f t="shared" si="12"/>
        <v>100</v>
      </c>
    </row>
    <row r="587" spans="1:9" ht="31.2">
      <c r="A587" s="23" t="s">
        <v>266</v>
      </c>
      <c r="B587" s="21" t="s">
        <v>97</v>
      </c>
      <c r="C587" s="21" t="s">
        <v>99</v>
      </c>
      <c r="D587" s="21" t="s">
        <v>33</v>
      </c>
      <c r="E587" s="21" t="s">
        <v>443</v>
      </c>
      <c r="F587" s="21" t="s">
        <v>15</v>
      </c>
      <c r="G587" s="9">
        <v>150</v>
      </c>
      <c r="H587" s="9">
        <v>150</v>
      </c>
      <c r="I587" s="9">
        <f t="shared" si="12"/>
        <v>100</v>
      </c>
    </row>
    <row r="588" spans="1:9" ht="37.200000000000003" customHeight="1">
      <c r="A588" s="22" t="s">
        <v>105</v>
      </c>
      <c r="B588" s="19" t="s">
        <v>106</v>
      </c>
      <c r="C588" s="19" t="s">
        <v>0</v>
      </c>
      <c r="D588" s="19" t="s">
        <v>0</v>
      </c>
      <c r="E588" s="19" t="s">
        <v>0</v>
      </c>
      <c r="F588" s="19" t="s">
        <v>0</v>
      </c>
      <c r="G588" s="14">
        <f>G589+G609+G682</f>
        <v>5997087.0000000009</v>
      </c>
      <c r="H588" s="14">
        <f>H589+H609+H682</f>
        <v>5978765.2999999989</v>
      </c>
      <c r="I588" s="7">
        <f t="shared" si="12"/>
        <v>99.694490008232293</v>
      </c>
    </row>
    <row r="589" spans="1:9" ht="21.6" customHeight="1">
      <c r="A589" s="22" t="s">
        <v>10</v>
      </c>
      <c r="B589" s="19" t="s">
        <v>106</v>
      </c>
      <c r="C589" s="19" t="s">
        <v>11</v>
      </c>
      <c r="D589" s="20" t="s">
        <v>0</v>
      </c>
      <c r="E589" s="20" t="s">
        <v>0</v>
      </c>
      <c r="F589" s="20" t="s">
        <v>0</v>
      </c>
      <c r="G589" s="14">
        <f>G590+G599</f>
        <v>38544.9</v>
      </c>
      <c r="H589" s="14">
        <f>H590+H599</f>
        <v>38355.800000000003</v>
      </c>
      <c r="I589" s="7">
        <f t="shared" si="12"/>
        <v>99.509403319245877</v>
      </c>
    </row>
    <row r="590" spans="1:9" ht="78.599999999999994" customHeight="1">
      <c r="A590" s="22" t="s">
        <v>12</v>
      </c>
      <c r="B590" s="19" t="s">
        <v>106</v>
      </c>
      <c r="C590" s="19" t="s">
        <v>11</v>
      </c>
      <c r="D590" s="19" t="s">
        <v>13</v>
      </c>
      <c r="E590" s="21" t="s">
        <v>0</v>
      </c>
      <c r="F590" s="21" t="s">
        <v>0</v>
      </c>
      <c r="G590" s="14">
        <v>32052.6</v>
      </c>
      <c r="H590" s="14">
        <f>H591</f>
        <v>31868.799999999999</v>
      </c>
      <c r="I590" s="7">
        <f t="shared" si="12"/>
        <v>99.426567579541143</v>
      </c>
    </row>
    <row r="591" spans="1:9" ht="35.4" customHeight="1">
      <c r="A591" s="23" t="s">
        <v>197</v>
      </c>
      <c r="B591" s="21" t="s">
        <v>106</v>
      </c>
      <c r="C591" s="21" t="s">
        <v>11</v>
      </c>
      <c r="D591" s="21" t="s">
        <v>13</v>
      </c>
      <c r="E591" s="21" t="s">
        <v>431</v>
      </c>
      <c r="F591" s="21" t="s">
        <v>0</v>
      </c>
      <c r="G591" s="9">
        <v>32052.6</v>
      </c>
      <c r="H591" s="9">
        <f>H592</f>
        <v>31868.799999999999</v>
      </c>
      <c r="I591" s="9">
        <f t="shared" si="12"/>
        <v>99.426567579541143</v>
      </c>
    </row>
    <row r="592" spans="1:9" ht="69.599999999999994" customHeight="1">
      <c r="A592" s="23" t="s">
        <v>219</v>
      </c>
      <c r="B592" s="21" t="s">
        <v>106</v>
      </c>
      <c r="C592" s="21" t="s">
        <v>11</v>
      </c>
      <c r="D592" s="21" t="s">
        <v>13</v>
      </c>
      <c r="E592" s="21" t="s">
        <v>508</v>
      </c>
      <c r="F592" s="21" t="s">
        <v>0</v>
      </c>
      <c r="G592" s="9">
        <v>32052.6</v>
      </c>
      <c r="H592" s="9">
        <f>H593+H595+H597</f>
        <v>31868.799999999999</v>
      </c>
      <c r="I592" s="9">
        <f t="shared" si="12"/>
        <v>99.426567579541143</v>
      </c>
    </row>
    <row r="593" spans="1:9" ht="38.4" customHeight="1">
      <c r="A593" s="23" t="s">
        <v>161</v>
      </c>
      <c r="B593" s="21" t="s">
        <v>106</v>
      </c>
      <c r="C593" s="21" t="s">
        <v>11</v>
      </c>
      <c r="D593" s="21" t="s">
        <v>13</v>
      </c>
      <c r="E593" s="21" t="s">
        <v>509</v>
      </c>
      <c r="F593" s="21" t="s">
        <v>0</v>
      </c>
      <c r="G593" s="9">
        <v>30539.200000000001</v>
      </c>
      <c r="H593" s="9">
        <f>H594</f>
        <v>30417.599999999999</v>
      </c>
      <c r="I593" s="9">
        <f t="shared" si="12"/>
        <v>99.601823230470998</v>
      </c>
    </row>
    <row r="594" spans="1:9" ht="83.4" customHeight="1">
      <c r="A594" s="23" t="s">
        <v>264</v>
      </c>
      <c r="B594" s="21" t="s">
        <v>106</v>
      </c>
      <c r="C594" s="21" t="s">
        <v>11</v>
      </c>
      <c r="D594" s="21" t="s">
        <v>13</v>
      </c>
      <c r="E594" s="21" t="s">
        <v>509</v>
      </c>
      <c r="F594" s="21" t="s">
        <v>14</v>
      </c>
      <c r="G594" s="9">
        <v>30539.200000000001</v>
      </c>
      <c r="H594" s="9">
        <v>30417.599999999999</v>
      </c>
      <c r="I594" s="9">
        <f t="shared" si="12"/>
        <v>99.601823230470998</v>
      </c>
    </row>
    <row r="595" spans="1:9" ht="33.6" customHeight="1">
      <c r="A595" s="23" t="s">
        <v>162</v>
      </c>
      <c r="B595" s="21" t="s">
        <v>106</v>
      </c>
      <c r="C595" s="21" t="s">
        <v>11</v>
      </c>
      <c r="D595" s="21" t="s">
        <v>13</v>
      </c>
      <c r="E595" s="21" t="s">
        <v>510</v>
      </c>
      <c r="F595" s="21" t="s">
        <v>0</v>
      </c>
      <c r="G595" s="9">
        <v>512</v>
      </c>
      <c r="H595" s="9">
        <f>H596</f>
        <v>465.9</v>
      </c>
      <c r="I595" s="9">
        <f t="shared" ref="I595:I658" si="13">H595/G595*100</f>
        <v>90.99609375</v>
      </c>
    </row>
    <row r="596" spans="1:9" ht="81" customHeight="1">
      <c r="A596" s="23" t="s">
        <v>264</v>
      </c>
      <c r="B596" s="21" t="s">
        <v>106</v>
      </c>
      <c r="C596" s="21" t="s">
        <v>11</v>
      </c>
      <c r="D596" s="21" t="s">
        <v>13</v>
      </c>
      <c r="E596" s="21" t="s">
        <v>510</v>
      </c>
      <c r="F596" s="21" t="s">
        <v>14</v>
      </c>
      <c r="G596" s="9">
        <v>512</v>
      </c>
      <c r="H596" s="9">
        <v>465.9</v>
      </c>
      <c r="I596" s="9">
        <f t="shared" si="13"/>
        <v>90.99609375</v>
      </c>
    </row>
    <row r="597" spans="1:9" ht="48" customHeight="1">
      <c r="A597" s="23" t="s">
        <v>18</v>
      </c>
      <c r="B597" s="21" t="s">
        <v>106</v>
      </c>
      <c r="C597" s="21" t="s">
        <v>11</v>
      </c>
      <c r="D597" s="21" t="s">
        <v>13</v>
      </c>
      <c r="E597" s="21" t="s">
        <v>511</v>
      </c>
      <c r="F597" s="21" t="s">
        <v>0</v>
      </c>
      <c r="G597" s="9">
        <v>1001.4</v>
      </c>
      <c r="H597" s="9">
        <f>H598</f>
        <v>985.3</v>
      </c>
      <c r="I597" s="9">
        <f t="shared" si="13"/>
        <v>98.392250848811656</v>
      </c>
    </row>
    <row r="598" spans="1:9" ht="79.2" customHeight="1">
      <c r="A598" s="23" t="s">
        <v>264</v>
      </c>
      <c r="B598" s="21" t="s">
        <v>106</v>
      </c>
      <c r="C598" s="21" t="s">
        <v>11</v>
      </c>
      <c r="D598" s="21" t="s">
        <v>13</v>
      </c>
      <c r="E598" s="21" t="s">
        <v>511</v>
      </c>
      <c r="F598" s="21" t="s">
        <v>14</v>
      </c>
      <c r="G598" s="9">
        <v>1001.4</v>
      </c>
      <c r="H598" s="9">
        <v>985.3</v>
      </c>
      <c r="I598" s="9">
        <f t="shared" si="13"/>
        <v>98.392250848811656</v>
      </c>
    </row>
    <row r="599" spans="1:9" ht="15.6">
      <c r="A599" s="22" t="s">
        <v>19</v>
      </c>
      <c r="B599" s="19" t="s">
        <v>106</v>
      </c>
      <c r="C599" s="19" t="s">
        <v>11</v>
      </c>
      <c r="D599" s="19" t="s">
        <v>20</v>
      </c>
      <c r="E599" s="21" t="s">
        <v>0</v>
      </c>
      <c r="F599" s="21" t="s">
        <v>0</v>
      </c>
      <c r="G599" s="14">
        <f>G600+G605</f>
        <v>6492.3</v>
      </c>
      <c r="H599" s="14">
        <f>H600+H605</f>
        <v>6487</v>
      </c>
      <c r="I599" s="7">
        <f t="shared" si="13"/>
        <v>99.918364832185816</v>
      </c>
    </row>
    <row r="600" spans="1:9" ht="33.6" customHeight="1">
      <c r="A600" s="23" t="s">
        <v>163</v>
      </c>
      <c r="B600" s="21" t="s">
        <v>106</v>
      </c>
      <c r="C600" s="21" t="s">
        <v>11</v>
      </c>
      <c r="D600" s="21" t="s">
        <v>20</v>
      </c>
      <c r="E600" s="21" t="s">
        <v>268</v>
      </c>
      <c r="F600" s="21" t="s">
        <v>0</v>
      </c>
      <c r="G600" s="9">
        <v>900.3</v>
      </c>
      <c r="H600" s="9">
        <f>H601</f>
        <v>895.1</v>
      </c>
      <c r="I600" s="9">
        <f t="shared" si="13"/>
        <v>99.422414750638694</v>
      </c>
    </row>
    <row r="601" spans="1:9" ht="51" customHeight="1">
      <c r="A601" s="23" t="s">
        <v>164</v>
      </c>
      <c r="B601" s="21" t="s">
        <v>106</v>
      </c>
      <c r="C601" s="21" t="s">
        <v>11</v>
      </c>
      <c r="D601" s="21" t="s">
        <v>20</v>
      </c>
      <c r="E601" s="21" t="s">
        <v>269</v>
      </c>
      <c r="F601" s="21" t="s">
        <v>0</v>
      </c>
      <c r="G601" s="9">
        <v>900.3</v>
      </c>
      <c r="H601" s="9">
        <f>H602</f>
        <v>895.1</v>
      </c>
      <c r="I601" s="9">
        <f t="shared" si="13"/>
        <v>99.422414750638694</v>
      </c>
    </row>
    <row r="602" spans="1:9" ht="37.200000000000003" customHeight="1">
      <c r="A602" s="23" t="s">
        <v>270</v>
      </c>
      <c r="B602" s="21" t="s">
        <v>106</v>
      </c>
      <c r="C602" s="21" t="s">
        <v>11</v>
      </c>
      <c r="D602" s="21" t="s">
        <v>20</v>
      </c>
      <c r="E602" s="21" t="s">
        <v>271</v>
      </c>
      <c r="F602" s="21" t="s">
        <v>0</v>
      </c>
      <c r="G602" s="9">
        <v>900.3</v>
      </c>
      <c r="H602" s="9">
        <v>895.1</v>
      </c>
      <c r="I602" s="9">
        <f t="shared" si="13"/>
        <v>99.422414750638694</v>
      </c>
    </row>
    <row r="603" spans="1:9" ht="78" customHeight="1">
      <c r="A603" s="23" t="s">
        <v>264</v>
      </c>
      <c r="B603" s="21" t="s">
        <v>106</v>
      </c>
      <c r="C603" s="21" t="s">
        <v>11</v>
      </c>
      <c r="D603" s="21" t="s">
        <v>20</v>
      </c>
      <c r="E603" s="21" t="s">
        <v>271</v>
      </c>
      <c r="F603" s="21" t="s">
        <v>14</v>
      </c>
      <c r="G603" s="9">
        <f>224.6-194.1</f>
        <v>30.5</v>
      </c>
      <c r="H603" s="9">
        <v>30.5</v>
      </c>
      <c r="I603" s="9">
        <f t="shared" si="13"/>
        <v>100</v>
      </c>
    </row>
    <row r="604" spans="1:9" ht="36.6" customHeight="1">
      <c r="A604" s="23" t="s">
        <v>266</v>
      </c>
      <c r="B604" s="21" t="s">
        <v>106</v>
      </c>
      <c r="C604" s="21" t="s">
        <v>11</v>
      </c>
      <c r="D604" s="21" t="s">
        <v>20</v>
      </c>
      <c r="E604" s="21" t="s">
        <v>271</v>
      </c>
      <c r="F604" s="21" t="s">
        <v>15</v>
      </c>
      <c r="G604" s="9">
        <f>675.7+194.1</f>
        <v>869.80000000000007</v>
      </c>
      <c r="H604" s="9">
        <v>864.6</v>
      </c>
      <c r="I604" s="9">
        <f t="shared" si="13"/>
        <v>99.40216141641757</v>
      </c>
    </row>
    <row r="605" spans="1:9" ht="18" customHeight="1">
      <c r="A605" s="23" t="s">
        <v>21</v>
      </c>
      <c r="B605" s="21" t="s">
        <v>106</v>
      </c>
      <c r="C605" s="21" t="s">
        <v>11</v>
      </c>
      <c r="D605" s="21" t="s">
        <v>20</v>
      </c>
      <c r="E605" s="21" t="s">
        <v>272</v>
      </c>
      <c r="F605" s="21" t="s">
        <v>0</v>
      </c>
      <c r="G605" s="9">
        <f t="shared" ref="G605" si="14">G606</f>
        <v>5592</v>
      </c>
      <c r="H605" s="9">
        <f>H606</f>
        <v>5591.9</v>
      </c>
      <c r="I605" s="9">
        <f t="shared" si="13"/>
        <v>99.998211731044336</v>
      </c>
    </row>
    <row r="606" spans="1:9" ht="31.8" customHeight="1">
      <c r="A606" s="23" t="s">
        <v>22</v>
      </c>
      <c r="B606" s="21" t="s">
        <v>106</v>
      </c>
      <c r="C606" s="21" t="s">
        <v>11</v>
      </c>
      <c r="D606" s="21" t="s">
        <v>20</v>
      </c>
      <c r="E606" s="21" t="s">
        <v>273</v>
      </c>
      <c r="F606" s="21" t="s">
        <v>0</v>
      </c>
      <c r="G606" s="9">
        <f>G607</f>
        <v>5592</v>
      </c>
      <c r="H606" s="9">
        <f>H607</f>
        <v>5591.9</v>
      </c>
      <c r="I606" s="9">
        <f t="shared" si="13"/>
        <v>99.998211731044336</v>
      </c>
    </row>
    <row r="607" spans="1:9" ht="95.25" customHeight="1">
      <c r="A607" s="23" t="s">
        <v>357</v>
      </c>
      <c r="B607" s="21" t="s">
        <v>106</v>
      </c>
      <c r="C607" s="21" t="s">
        <v>11</v>
      </c>
      <c r="D607" s="21" t="s">
        <v>20</v>
      </c>
      <c r="E607" s="21" t="s">
        <v>430</v>
      </c>
      <c r="F607" s="21" t="s">
        <v>0</v>
      </c>
      <c r="G607" s="9">
        <f>G608</f>
        <v>5592</v>
      </c>
      <c r="H607" s="9">
        <f>H608</f>
        <v>5591.9</v>
      </c>
      <c r="I607" s="9">
        <f t="shared" si="13"/>
        <v>99.998211731044336</v>
      </c>
    </row>
    <row r="608" spans="1:9" ht="48.75" customHeight="1">
      <c r="A608" s="23" t="s">
        <v>27</v>
      </c>
      <c r="B608" s="21" t="s">
        <v>106</v>
      </c>
      <c r="C608" s="21" t="s">
        <v>11</v>
      </c>
      <c r="D608" s="21" t="s">
        <v>20</v>
      </c>
      <c r="E608" s="21" t="s">
        <v>430</v>
      </c>
      <c r="F608" s="21" t="s">
        <v>28</v>
      </c>
      <c r="G608" s="9">
        <v>5592</v>
      </c>
      <c r="H608" s="9">
        <v>5591.9</v>
      </c>
      <c r="I608" s="9">
        <f t="shared" si="13"/>
        <v>99.998211731044336</v>
      </c>
    </row>
    <row r="609" spans="1:10" ht="16.2">
      <c r="A609" s="22" t="s">
        <v>65</v>
      </c>
      <c r="B609" s="19" t="s">
        <v>106</v>
      </c>
      <c r="C609" s="19" t="s">
        <v>45</v>
      </c>
      <c r="D609" s="20" t="s">
        <v>0</v>
      </c>
      <c r="E609" s="20" t="s">
        <v>0</v>
      </c>
      <c r="F609" s="20" t="s">
        <v>0</v>
      </c>
      <c r="G609" s="14">
        <f>5668440.2-1269.1-107.3</f>
        <v>5667063.8000000007</v>
      </c>
      <c r="H609" s="14">
        <f>H610+H619+H644+H653</f>
        <v>5659776.5999999987</v>
      </c>
      <c r="I609" s="7">
        <f t="shared" si="13"/>
        <v>99.871411364735266</v>
      </c>
    </row>
    <row r="610" spans="1:10" ht="17.399999999999999" customHeight="1">
      <c r="A610" s="22" t="s">
        <v>107</v>
      </c>
      <c r="B610" s="19" t="s">
        <v>106</v>
      </c>
      <c r="C610" s="19" t="s">
        <v>45</v>
      </c>
      <c r="D610" s="19" t="s">
        <v>11</v>
      </c>
      <c r="E610" s="21" t="s">
        <v>0</v>
      </c>
      <c r="F610" s="21" t="s">
        <v>0</v>
      </c>
      <c r="G610" s="14">
        <f>2316006.7-107.3</f>
        <v>2315899.4000000004</v>
      </c>
      <c r="H610" s="14">
        <f>H611</f>
        <v>2315271</v>
      </c>
      <c r="I610" s="7">
        <f t="shared" si="13"/>
        <v>99.97286583346407</v>
      </c>
    </row>
    <row r="611" spans="1:10" ht="34.799999999999997" customHeight="1">
      <c r="A611" s="23" t="s">
        <v>197</v>
      </c>
      <c r="B611" s="21" t="s">
        <v>106</v>
      </c>
      <c r="C611" s="21" t="s">
        <v>45</v>
      </c>
      <c r="D611" s="21" t="s">
        <v>11</v>
      </c>
      <c r="E611" s="21" t="s">
        <v>431</v>
      </c>
      <c r="F611" s="21" t="s">
        <v>0</v>
      </c>
      <c r="G611" s="9">
        <f>2316006.7-107.3</f>
        <v>2315899.4000000004</v>
      </c>
      <c r="H611" s="9">
        <f>H612</f>
        <v>2315271</v>
      </c>
      <c r="I611" s="9">
        <f t="shared" si="13"/>
        <v>99.97286583346407</v>
      </c>
      <c r="J611" s="15"/>
    </row>
    <row r="612" spans="1:10" ht="31.8" customHeight="1">
      <c r="A612" s="23" t="s">
        <v>220</v>
      </c>
      <c r="B612" s="21" t="s">
        <v>106</v>
      </c>
      <c r="C612" s="21" t="s">
        <v>45</v>
      </c>
      <c r="D612" s="21" t="s">
        <v>11</v>
      </c>
      <c r="E612" s="21" t="s">
        <v>512</v>
      </c>
      <c r="F612" s="21" t="s">
        <v>0</v>
      </c>
      <c r="G612" s="9">
        <f>2316006.7-107.3</f>
        <v>2315899.4000000004</v>
      </c>
      <c r="H612" s="9">
        <f>H613+H615+H617</f>
        <v>2315271</v>
      </c>
      <c r="I612" s="9">
        <f t="shared" si="13"/>
        <v>99.97286583346407</v>
      </c>
      <c r="J612" s="15"/>
    </row>
    <row r="613" spans="1:10" ht="78.599999999999994" customHeight="1">
      <c r="A613" s="23" t="s">
        <v>26</v>
      </c>
      <c r="B613" s="21" t="s">
        <v>106</v>
      </c>
      <c r="C613" s="21" t="s">
        <v>45</v>
      </c>
      <c r="D613" s="21" t="s">
        <v>11</v>
      </c>
      <c r="E613" s="21" t="s">
        <v>513</v>
      </c>
      <c r="F613" s="21" t="s">
        <v>0</v>
      </c>
      <c r="G613" s="9">
        <f>G614</f>
        <v>881583</v>
      </c>
      <c r="H613" s="9">
        <f>H614</f>
        <v>881583</v>
      </c>
      <c r="I613" s="9">
        <f t="shared" si="13"/>
        <v>100</v>
      </c>
      <c r="J613" s="15"/>
    </row>
    <row r="614" spans="1:10" ht="49.2" customHeight="1">
      <c r="A614" s="23" t="s">
        <v>27</v>
      </c>
      <c r="B614" s="21" t="s">
        <v>106</v>
      </c>
      <c r="C614" s="21" t="s">
        <v>45</v>
      </c>
      <c r="D614" s="21" t="s">
        <v>11</v>
      </c>
      <c r="E614" s="21" t="s">
        <v>513</v>
      </c>
      <c r="F614" s="21" t="s">
        <v>28</v>
      </c>
      <c r="G614" s="9">
        <f>881690.3-107.3</f>
        <v>881583</v>
      </c>
      <c r="H614" s="9">
        <v>881583</v>
      </c>
      <c r="I614" s="9">
        <f t="shared" si="13"/>
        <v>100</v>
      </c>
      <c r="J614" s="15"/>
    </row>
    <row r="615" spans="1:10" ht="81.599999999999994" customHeight="1">
      <c r="A615" s="23" t="s">
        <v>514</v>
      </c>
      <c r="B615" s="21" t="s">
        <v>106</v>
      </c>
      <c r="C615" s="21" t="s">
        <v>45</v>
      </c>
      <c r="D615" s="21" t="s">
        <v>11</v>
      </c>
      <c r="E615" s="21" t="s">
        <v>515</v>
      </c>
      <c r="F615" s="21" t="s">
        <v>0</v>
      </c>
      <c r="G615" s="9">
        <v>1432771.7</v>
      </c>
      <c r="H615" s="9">
        <f>H616</f>
        <v>1432771.7</v>
      </c>
      <c r="I615" s="9">
        <f t="shared" si="13"/>
        <v>100</v>
      </c>
      <c r="J615" s="15"/>
    </row>
    <row r="616" spans="1:10" ht="50.4" customHeight="1">
      <c r="A616" s="23" t="s">
        <v>27</v>
      </c>
      <c r="B616" s="21" t="s">
        <v>106</v>
      </c>
      <c r="C616" s="21" t="s">
        <v>45</v>
      </c>
      <c r="D616" s="21" t="s">
        <v>11</v>
      </c>
      <c r="E616" s="21" t="s">
        <v>515</v>
      </c>
      <c r="F616" s="21" t="s">
        <v>28</v>
      </c>
      <c r="G616" s="9">
        <v>1432771.7</v>
      </c>
      <c r="H616" s="9">
        <v>1432771.7</v>
      </c>
      <c r="I616" s="9">
        <f t="shared" si="13"/>
        <v>100</v>
      </c>
      <c r="J616" s="15"/>
    </row>
    <row r="617" spans="1:10" ht="111" customHeight="1">
      <c r="A617" s="23" t="s">
        <v>221</v>
      </c>
      <c r="B617" s="21" t="s">
        <v>106</v>
      </c>
      <c r="C617" s="21" t="s">
        <v>45</v>
      </c>
      <c r="D617" s="21" t="s">
        <v>11</v>
      </c>
      <c r="E617" s="21" t="s">
        <v>516</v>
      </c>
      <c r="F617" s="21" t="s">
        <v>0</v>
      </c>
      <c r="G617" s="9">
        <v>1544.7</v>
      </c>
      <c r="H617" s="9">
        <f>H618</f>
        <v>916.3</v>
      </c>
      <c r="I617" s="9">
        <f t="shared" si="13"/>
        <v>59.31896161066873</v>
      </c>
      <c r="J617" s="15"/>
    </row>
    <row r="618" spans="1:10" ht="46.8">
      <c r="A618" s="23" t="s">
        <v>27</v>
      </c>
      <c r="B618" s="21" t="s">
        <v>106</v>
      </c>
      <c r="C618" s="21" t="s">
        <v>45</v>
      </c>
      <c r="D618" s="21" t="s">
        <v>11</v>
      </c>
      <c r="E618" s="21" t="s">
        <v>516</v>
      </c>
      <c r="F618" s="21" t="s">
        <v>28</v>
      </c>
      <c r="G618" s="9">
        <v>1544.7</v>
      </c>
      <c r="H618" s="9">
        <v>916.3</v>
      </c>
      <c r="I618" s="9">
        <f t="shared" si="13"/>
        <v>59.31896161066873</v>
      </c>
      <c r="J618" s="15"/>
    </row>
    <row r="619" spans="1:10" ht="15.6">
      <c r="A619" s="22" t="s">
        <v>91</v>
      </c>
      <c r="B619" s="19" t="s">
        <v>106</v>
      </c>
      <c r="C619" s="19" t="s">
        <v>45</v>
      </c>
      <c r="D619" s="19" t="s">
        <v>42</v>
      </c>
      <c r="E619" s="21" t="s">
        <v>0</v>
      </c>
      <c r="F619" s="21" t="s">
        <v>0</v>
      </c>
      <c r="G619" s="14">
        <f>2727111.5-1269.1</f>
        <v>2725842.4</v>
      </c>
      <c r="H619" s="14">
        <f>H620</f>
        <v>2725122.6999999997</v>
      </c>
      <c r="I619" s="7">
        <f t="shared" si="13"/>
        <v>99.973597152938837</v>
      </c>
    </row>
    <row r="620" spans="1:10" ht="31.2">
      <c r="A620" s="23" t="s">
        <v>197</v>
      </c>
      <c r="B620" s="21" t="s">
        <v>106</v>
      </c>
      <c r="C620" s="21" t="s">
        <v>45</v>
      </c>
      <c r="D620" s="21" t="s">
        <v>42</v>
      </c>
      <c r="E620" s="21" t="s">
        <v>431</v>
      </c>
      <c r="F620" s="21" t="s">
        <v>0</v>
      </c>
      <c r="G620" s="9">
        <f>2727111.5-1269.1</f>
        <v>2725842.4</v>
      </c>
      <c r="H620" s="9">
        <f>H621+H626+H635</f>
        <v>2725122.6999999997</v>
      </c>
      <c r="I620" s="9">
        <f t="shared" si="13"/>
        <v>99.973597152938837</v>
      </c>
    </row>
    <row r="621" spans="1:10" ht="32.25" customHeight="1">
      <c r="A621" s="23" t="s">
        <v>224</v>
      </c>
      <c r="B621" s="21" t="s">
        <v>106</v>
      </c>
      <c r="C621" s="21" t="s">
        <v>45</v>
      </c>
      <c r="D621" s="21" t="s">
        <v>42</v>
      </c>
      <c r="E621" s="21" t="s">
        <v>517</v>
      </c>
      <c r="F621" s="21" t="s">
        <v>0</v>
      </c>
      <c r="G621" s="9">
        <v>5150.7</v>
      </c>
      <c r="H621" s="9">
        <f>H622+H624</f>
        <v>5150.7</v>
      </c>
      <c r="I621" s="9">
        <f t="shared" si="13"/>
        <v>100</v>
      </c>
    </row>
    <row r="622" spans="1:10" ht="78" customHeight="1">
      <c r="A622" s="23" t="s">
        <v>26</v>
      </c>
      <c r="B622" s="21" t="s">
        <v>106</v>
      </c>
      <c r="C622" s="21" t="s">
        <v>45</v>
      </c>
      <c r="D622" s="21" t="s">
        <v>42</v>
      </c>
      <c r="E622" s="21" t="s">
        <v>518</v>
      </c>
      <c r="F622" s="21" t="s">
        <v>0</v>
      </c>
      <c r="G622" s="9">
        <v>1637.2</v>
      </c>
      <c r="H622" s="9">
        <f>H623</f>
        <v>1637.2</v>
      </c>
      <c r="I622" s="9">
        <f t="shared" si="13"/>
        <v>100</v>
      </c>
    </row>
    <row r="623" spans="1:10" ht="46.8">
      <c r="A623" s="23" t="s">
        <v>27</v>
      </c>
      <c r="B623" s="21" t="s">
        <v>106</v>
      </c>
      <c r="C623" s="21" t="s">
        <v>45</v>
      </c>
      <c r="D623" s="21" t="s">
        <v>42</v>
      </c>
      <c r="E623" s="21" t="s">
        <v>518</v>
      </c>
      <c r="F623" s="21" t="s">
        <v>28</v>
      </c>
      <c r="G623" s="9">
        <v>1637.2</v>
      </c>
      <c r="H623" s="9">
        <v>1637.2</v>
      </c>
      <c r="I623" s="9">
        <f t="shared" si="13"/>
        <v>100</v>
      </c>
    </row>
    <row r="624" spans="1:10" ht="46.8" customHeight="1">
      <c r="A624" s="23" t="s">
        <v>373</v>
      </c>
      <c r="B624" s="21" t="s">
        <v>106</v>
      </c>
      <c r="C624" s="21" t="s">
        <v>45</v>
      </c>
      <c r="D624" s="21" t="s">
        <v>42</v>
      </c>
      <c r="E624" s="21" t="s">
        <v>519</v>
      </c>
      <c r="F624" s="21" t="s">
        <v>0</v>
      </c>
      <c r="G624" s="9">
        <v>3513.5</v>
      </c>
      <c r="H624" s="9">
        <f>H625</f>
        <v>3513.5</v>
      </c>
      <c r="I624" s="9">
        <f t="shared" si="13"/>
        <v>100</v>
      </c>
    </row>
    <row r="625" spans="1:10" ht="45.75" customHeight="1">
      <c r="A625" s="23" t="s">
        <v>27</v>
      </c>
      <c r="B625" s="21" t="s">
        <v>106</v>
      </c>
      <c r="C625" s="21" t="s">
        <v>45</v>
      </c>
      <c r="D625" s="21" t="s">
        <v>42</v>
      </c>
      <c r="E625" s="21" t="s">
        <v>519</v>
      </c>
      <c r="F625" s="21" t="s">
        <v>28</v>
      </c>
      <c r="G625" s="9">
        <v>3513.5</v>
      </c>
      <c r="H625" s="9">
        <v>3513.5</v>
      </c>
      <c r="I625" s="9">
        <f t="shared" si="13"/>
        <v>100</v>
      </c>
      <c r="J625" s="15"/>
    </row>
    <row r="626" spans="1:10" ht="62.25" customHeight="1">
      <c r="A626" s="23" t="s">
        <v>222</v>
      </c>
      <c r="B626" s="21" t="s">
        <v>106</v>
      </c>
      <c r="C626" s="21" t="s">
        <v>45</v>
      </c>
      <c r="D626" s="21" t="s">
        <v>42</v>
      </c>
      <c r="E626" s="21" t="s">
        <v>520</v>
      </c>
      <c r="F626" s="21" t="s">
        <v>0</v>
      </c>
      <c r="G626" s="9">
        <f>2717065-1269.1</f>
        <v>2715795.9</v>
      </c>
      <c r="H626" s="9">
        <f>H627+H629+H631+H633</f>
        <v>2715076.1999999997</v>
      </c>
      <c r="I626" s="9">
        <f t="shared" si="13"/>
        <v>99.973499481312274</v>
      </c>
      <c r="J626" s="15"/>
    </row>
    <row r="627" spans="1:10" ht="78" customHeight="1">
      <c r="A627" s="23" t="s">
        <v>26</v>
      </c>
      <c r="B627" s="21" t="s">
        <v>106</v>
      </c>
      <c r="C627" s="21" t="s">
        <v>45</v>
      </c>
      <c r="D627" s="21" t="s">
        <v>42</v>
      </c>
      <c r="E627" s="21" t="s">
        <v>521</v>
      </c>
      <c r="F627" s="21" t="s">
        <v>0</v>
      </c>
      <c r="G627" s="9">
        <f>818899.7-1269.1</f>
        <v>817630.6</v>
      </c>
      <c r="H627" s="9">
        <f>H628</f>
        <v>817620.7</v>
      </c>
      <c r="I627" s="9">
        <f t="shared" si="13"/>
        <v>99.998789184259991</v>
      </c>
      <c r="J627" s="15"/>
    </row>
    <row r="628" spans="1:10" ht="46.8">
      <c r="A628" s="23" t="s">
        <v>27</v>
      </c>
      <c r="B628" s="21" t="s">
        <v>106</v>
      </c>
      <c r="C628" s="21" t="s">
        <v>45</v>
      </c>
      <c r="D628" s="21" t="s">
        <v>42</v>
      </c>
      <c r="E628" s="21" t="s">
        <v>521</v>
      </c>
      <c r="F628" s="21" t="s">
        <v>28</v>
      </c>
      <c r="G628" s="9">
        <f>818899.7-1269.1</f>
        <v>817630.6</v>
      </c>
      <c r="H628" s="9">
        <v>817620.7</v>
      </c>
      <c r="I628" s="9">
        <f t="shared" si="13"/>
        <v>99.998789184259991</v>
      </c>
      <c r="J628" s="15"/>
    </row>
    <row r="629" spans="1:10" ht="93" customHeight="1">
      <c r="A629" s="23" t="s">
        <v>92</v>
      </c>
      <c r="B629" s="21" t="s">
        <v>106</v>
      </c>
      <c r="C629" s="21" t="s">
        <v>45</v>
      </c>
      <c r="D629" s="21" t="s">
        <v>42</v>
      </c>
      <c r="E629" s="21" t="s">
        <v>522</v>
      </c>
      <c r="F629" s="21" t="s">
        <v>0</v>
      </c>
      <c r="G629" s="9">
        <v>49051.1</v>
      </c>
      <c r="H629" s="9">
        <f>H630</f>
        <v>49051.1</v>
      </c>
      <c r="I629" s="9">
        <f t="shared" si="13"/>
        <v>100</v>
      </c>
      <c r="J629" s="15"/>
    </row>
    <row r="630" spans="1:10" ht="49.5" customHeight="1">
      <c r="A630" s="23" t="s">
        <v>27</v>
      </c>
      <c r="B630" s="21" t="s">
        <v>106</v>
      </c>
      <c r="C630" s="21" t="s">
        <v>45</v>
      </c>
      <c r="D630" s="21" t="s">
        <v>42</v>
      </c>
      <c r="E630" s="21" t="s">
        <v>522</v>
      </c>
      <c r="F630" s="21" t="s">
        <v>28</v>
      </c>
      <c r="G630" s="9">
        <v>49051.1</v>
      </c>
      <c r="H630" s="9">
        <v>49051.1</v>
      </c>
      <c r="I630" s="9">
        <f t="shared" si="13"/>
        <v>100</v>
      </c>
      <c r="J630" s="15"/>
    </row>
    <row r="631" spans="1:10" ht="68.400000000000006" customHeight="1">
      <c r="A631" s="23" t="s">
        <v>523</v>
      </c>
      <c r="B631" s="21" t="s">
        <v>106</v>
      </c>
      <c r="C631" s="21" t="s">
        <v>45</v>
      </c>
      <c r="D631" s="21" t="s">
        <v>42</v>
      </c>
      <c r="E631" s="21" t="s">
        <v>524</v>
      </c>
      <c r="F631" s="21" t="s">
        <v>0</v>
      </c>
      <c r="G631" s="9">
        <v>1847088.9</v>
      </c>
      <c r="H631" s="9">
        <f>H632</f>
        <v>1847088.9</v>
      </c>
      <c r="I631" s="9">
        <f t="shared" si="13"/>
        <v>100</v>
      </c>
      <c r="J631" s="15"/>
    </row>
    <row r="632" spans="1:10" ht="56.4" customHeight="1">
      <c r="A632" s="23" t="s">
        <v>27</v>
      </c>
      <c r="B632" s="21" t="s">
        <v>106</v>
      </c>
      <c r="C632" s="21" t="s">
        <v>45</v>
      </c>
      <c r="D632" s="21" t="s">
        <v>42</v>
      </c>
      <c r="E632" s="21" t="s">
        <v>524</v>
      </c>
      <c r="F632" s="21" t="s">
        <v>28</v>
      </c>
      <c r="G632" s="9">
        <v>1847088.9</v>
      </c>
      <c r="H632" s="9">
        <v>1847088.9</v>
      </c>
      <c r="I632" s="9">
        <f t="shared" si="13"/>
        <v>100</v>
      </c>
      <c r="J632" s="15"/>
    </row>
    <row r="633" spans="1:10" ht="110.25" customHeight="1">
      <c r="A633" s="23" t="s">
        <v>221</v>
      </c>
      <c r="B633" s="21" t="s">
        <v>106</v>
      </c>
      <c r="C633" s="21" t="s">
        <v>45</v>
      </c>
      <c r="D633" s="21" t="s">
        <v>42</v>
      </c>
      <c r="E633" s="21" t="s">
        <v>525</v>
      </c>
      <c r="F633" s="21" t="s">
        <v>0</v>
      </c>
      <c r="G633" s="9">
        <v>2025.3</v>
      </c>
      <c r="H633" s="9">
        <f>H634</f>
        <v>1315.5</v>
      </c>
      <c r="I633" s="9">
        <f>H633/G633*100</f>
        <v>64.953340245889507</v>
      </c>
    </row>
    <row r="634" spans="1:10" ht="49.8" customHeight="1">
      <c r="A634" s="23" t="s">
        <v>27</v>
      </c>
      <c r="B634" s="21" t="s">
        <v>106</v>
      </c>
      <c r="C634" s="21" t="s">
        <v>45</v>
      </c>
      <c r="D634" s="21" t="s">
        <v>42</v>
      </c>
      <c r="E634" s="21" t="s">
        <v>525</v>
      </c>
      <c r="F634" s="21" t="s">
        <v>28</v>
      </c>
      <c r="G634" s="9">
        <v>2025.3</v>
      </c>
      <c r="H634" s="9">
        <v>1315.5</v>
      </c>
      <c r="I634" s="9">
        <f>H634/G634*100</f>
        <v>64.953340245889507</v>
      </c>
    </row>
    <row r="635" spans="1:10" ht="31.8" customHeight="1">
      <c r="A635" s="23" t="s">
        <v>223</v>
      </c>
      <c r="B635" s="21" t="s">
        <v>106</v>
      </c>
      <c r="C635" s="21" t="s">
        <v>45</v>
      </c>
      <c r="D635" s="21" t="s">
        <v>42</v>
      </c>
      <c r="E635" s="21" t="s">
        <v>526</v>
      </c>
      <c r="F635" s="21" t="s">
        <v>0</v>
      </c>
      <c r="G635" s="9">
        <v>4895.8</v>
      </c>
      <c r="H635" s="9">
        <f>H636+H640+H642+H638</f>
        <v>4895.8</v>
      </c>
      <c r="I635" s="9">
        <f>H635/G635*100</f>
        <v>100</v>
      </c>
    </row>
    <row r="636" spans="1:10" ht="95.25" customHeight="1">
      <c r="A636" s="23" t="s">
        <v>527</v>
      </c>
      <c r="B636" s="21" t="s">
        <v>106</v>
      </c>
      <c r="C636" s="21" t="s">
        <v>45</v>
      </c>
      <c r="D636" s="21" t="s">
        <v>42</v>
      </c>
      <c r="E636" s="21" t="s">
        <v>528</v>
      </c>
      <c r="F636" s="21" t="s">
        <v>0</v>
      </c>
      <c r="G636" s="9">
        <v>868.9</v>
      </c>
      <c r="H636" s="9">
        <f>H637</f>
        <v>868.9</v>
      </c>
      <c r="I636" s="9">
        <f>H636/G636*100</f>
        <v>100</v>
      </c>
    </row>
    <row r="637" spans="1:10" ht="49.8" customHeight="1">
      <c r="A637" s="23" t="s">
        <v>27</v>
      </c>
      <c r="B637" s="21" t="s">
        <v>106</v>
      </c>
      <c r="C637" s="21" t="s">
        <v>45</v>
      </c>
      <c r="D637" s="21" t="s">
        <v>42</v>
      </c>
      <c r="E637" s="21" t="s">
        <v>528</v>
      </c>
      <c r="F637" s="21" t="s">
        <v>28</v>
      </c>
      <c r="G637" s="9">
        <v>868.9</v>
      </c>
      <c r="H637" s="9">
        <v>868.9</v>
      </c>
      <c r="I637" s="9">
        <f>H637/G637*100</f>
        <v>100</v>
      </c>
    </row>
    <row r="638" spans="1:10" ht="33.6" customHeight="1">
      <c r="A638" s="23" t="s">
        <v>529</v>
      </c>
      <c r="B638" s="21" t="s">
        <v>106</v>
      </c>
      <c r="C638" s="21" t="s">
        <v>45</v>
      </c>
      <c r="D638" s="21" t="s">
        <v>42</v>
      </c>
      <c r="E638" s="21" t="s">
        <v>530</v>
      </c>
      <c r="F638" s="21" t="s">
        <v>0</v>
      </c>
      <c r="G638" s="9">
        <v>168.5</v>
      </c>
      <c r="H638" s="9">
        <f>H639</f>
        <v>168.5</v>
      </c>
      <c r="I638" s="9">
        <f t="shared" si="13"/>
        <v>100</v>
      </c>
    </row>
    <row r="639" spans="1:10" ht="48.6" customHeight="1">
      <c r="A639" s="23" t="s">
        <v>27</v>
      </c>
      <c r="B639" s="21" t="s">
        <v>106</v>
      </c>
      <c r="C639" s="21" t="s">
        <v>45</v>
      </c>
      <c r="D639" s="21" t="s">
        <v>42</v>
      </c>
      <c r="E639" s="21" t="s">
        <v>530</v>
      </c>
      <c r="F639" s="21" t="s">
        <v>28</v>
      </c>
      <c r="G639" s="9">
        <v>168.5</v>
      </c>
      <c r="H639" s="9">
        <v>168.5</v>
      </c>
      <c r="I639" s="9">
        <f t="shared" si="13"/>
        <v>100</v>
      </c>
      <c r="J639" s="15"/>
    </row>
    <row r="640" spans="1:10" ht="93.75" customHeight="1">
      <c r="A640" s="23" t="s">
        <v>527</v>
      </c>
      <c r="B640" s="21" t="s">
        <v>106</v>
      </c>
      <c r="C640" s="21" t="s">
        <v>45</v>
      </c>
      <c r="D640" s="21" t="s">
        <v>42</v>
      </c>
      <c r="E640" s="21" t="s">
        <v>531</v>
      </c>
      <c r="F640" s="21" t="s">
        <v>0</v>
      </c>
      <c r="G640" s="9">
        <v>641</v>
      </c>
      <c r="H640" s="9">
        <f>H641</f>
        <v>641</v>
      </c>
      <c r="I640" s="9">
        <f t="shared" si="13"/>
        <v>100</v>
      </c>
      <c r="J640" s="15"/>
    </row>
    <row r="641" spans="1:10" ht="48.6" customHeight="1">
      <c r="A641" s="23" t="s">
        <v>27</v>
      </c>
      <c r="B641" s="21" t="s">
        <v>106</v>
      </c>
      <c r="C641" s="21" t="s">
        <v>45</v>
      </c>
      <c r="D641" s="21" t="s">
        <v>42</v>
      </c>
      <c r="E641" s="21" t="s">
        <v>531</v>
      </c>
      <c r="F641" s="21" t="s">
        <v>28</v>
      </c>
      <c r="G641" s="9">
        <v>641</v>
      </c>
      <c r="H641" s="9">
        <v>641</v>
      </c>
      <c r="I641" s="9">
        <f t="shared" si="13"/>
        <v>100</v>
      </c>
      <c r="J641" s="15"/>
    </row>
    <row r="642" spans="1:10" ht="36" customHeight="1">
      <c r="A642" s="23" t="s">
        <v>532</v>
      </c>
      <c r="B642" s="21" t="s">
        <v>106</v>
      </c>
      <c r="C642" s="21" t="s">
        <v>45</v>
      </c>
      <c r="D642" s="21" t="s">
        <v>42</v>
      </c>
      <c r="E642" s="21" t="s">
        <v>533</v>
      </c>
      <c r="F642" s="21" t="s">
        <v>0</v>
      </c>
      <c r="G642" s="9">
        <v>3217.4</v>
      </c>
      <c r="H642" s="9">
        <f>H643</f>
        <v>3217.4</v>
      </c>
      <c r="I642" s="9">
        <f t="shared" si="13"/>
        <v>100</v>
      </c>
      <c r="J642" s="15"/>
    </row>
    <row r="643" spans="1:10" ht="48.6" customHeight="1">
      <c r="A643" s="23" t="s">
        <v>27</v>
      </c>
      <c r="B643" s="21" t="s">
        <v>106</v>
      </c>
      <c r="C643" s="21" t="s">
        <v>45</v>
      </c>
      <c r="D643" s="21" t="s">
        <v>42</v>
      </c>
      <c r="E643" s="21" t="s">
        <v>533</v>
      </c>
      <c r="F643" s="21" t="s">
        <v>28</v>
      </c>
      <c r="G643" s="9">
        <v>3217.4</v>
      </c>
      <c r="H643" s="9">
        <v>3217.4</v>
      </c>
      <c r="I643" s="9">
        <f t="shared" si="13"/>
        <v>100</v>
      </c>
      <c r="J643" s="15"/>
    </row>
    <row r="644" spans="1:10" ht="16.5" customHeight="1">
      <c r="A644" s="22" t="s">
        <v>78</v>
      </c>
      <c r="B644" s="19" t="s">
        <v>106</v>
      </c>
      <c r="C644" s="19" t="s">
        <v>45</v>
      </c>
      <c r="D644" s="19" t="s">
        <v>45</v>
      </c>
      <c r="E644" s="21" t="s">
        <v>0</v>
      </c>
      <c r="F644" s="21" t="s">
        <v>0</v>
      </c>
      <c r="G644" s="14">
        <v>29783.200000000001</v>
      </c>
      <c r="H644" s="14">
        <f>H645</f>
        <v>29768.600000000002</v>
      </c>
      <c r="I644" s="7">
        <f t="shared" si="13"/>
        <v>99.95097907545194</v>
      </c>
    </row>
    <row r="645" spans="1:10" ht="32.4" customHeight="1">
      <c r="A645" s="23" t="s">
        <v>197</v>
      </c>
      <c r="B645" s="21" t="s">
        <v>106</v>
      </c>
      <c r="C645" s="21" t="s">
        <v>45</v>
      </c>
      <c r="D645" s="21" t="s">
        <v>45</v>
      </c>
      <c r="E645" s="21" t="s">
        <v>431</v>
      </c>
      <c r="F645" s="21" t="s">
        <v>0</v>
      </c>
      <c r="G645" s="9">
        <v>29783.200000000001</v>
      </c>
      <c r="H645" s="9">
        <f>H646</f>
        <v>29768.600000000002</v>
      </c>
      <c r="I645" s="9">
        <f t="shared" si="13"/>
        <v>99.95097907545194</v>
      </c>
      <c r="J645" s="15"/>
    </row>
    <row r="646" spans="1:10" ht="48" customHeight="1">
      <c r="A646" s="23" t="s">
        <v>198</v>
      </c>
      <c r="B646" s="21" t="s">
        <v>106</v>
      </c>
      <c r="C646" s="21" t="s">
        <v>45</v>
      </c>
      <c r="D646" s="21" t="s">
        <v>45</v>
      </c>
      <c r="E646" s="21" t="s">
        <v>432</v>
      </c>
      <c r="F646" s="21" t="s">
        <v>0</v>
      </c>
      <c r="G646" s="9">
        <v>29783.200000000001</v>
      </c>
      <c r="H646" s="9">
        <f>H647+H649+H651</f>
        <v>29768.600000000002</v>
      </c>
      <c r="I646" s="9">
        <f t="shared" si="13"/>
        <v>99.95097907545194</v>
      </c>
      <c r="J646" s="15"/>
    </row>
    <row r="647" spans="1:10" ht="82.2" customHeight="1">
      <c r="A647" s="23" t="s">
        <v>26</v>
      </c>
      <c r="B647" s="21" t="s">
        <v>106</v>
      </c>
      <c r="C647" s="21" t="s">
        <v>45</v>
      </c>
      <c r="D647" s="21" t="s">
        <v>45</v>
      </c>
      <c r="E647" s="21" t="s">
        <v>433</v>
      </c>
      <c r="F647" s="21" t="s">
        <v>0</v>
      </c>
      <c r="G647" s="9">
        <v>16648</v>
      </c>
      <c r="H647" s="9">
        <f>H648</f>
        <v>16638.5</v>
      </c>
      <c r="I647" s="9">
        <f t="shared" si="13"/>
        <v>99.942936088419032</v>
      </c>
      <c r="J647" s="15"/>
    </row>
    <row r="648" spans="1:10" ht="54.6" customHeight="1">
      <c r="A648" s="23" t="s">
        <v>27</v>
      </c>
      <c r="B648" s="21" t="s">
        <v>106</v>
      </c>
      <c r="C648" s="21" t="s">
        <v>45</v>
      </c>
      <c r="D648" s="21" t="s">
        <v>45</v>
      </c>
      <c r="E648" s="21" t="s">
        <v>433</v>
      </c>
      <c r="F648" s="21" t="s">
        <v>28</v>
      </c>
      <c r="G648" s="9">
        <v>16648</v>
      </c>
      <c r="H648" s="9">
        <v>16638.5</v>
      </c>
      <c r="I648" s="9">
        <f t="shared" si="13"/>
        <v>99.942936088419032</v>
      </c>
      <c r="J648" s="15"/>
    </row>
    <row r="649" spans="1:10" ht="36.6" customHeight="1">
      <c r="A649" s="23" t="s">
        <v>108</v>
      </c>
      <c r="B649" s="21" t="s">
        <v>106</v>
      </c>
      <c r="C649" s="21" t="s">
        <v>45</v>
      </c>
      <c r="D649" s="21" t="s">
        <v>45</v>
      </c>
      <c r="E649" s="21" t="s">
        <v>534</v>
      </c>
      <c r="F649" s="21" t="s">
        <v>0</v>
      </c>
      <c r="G649" s="9">
        <v>5861.4</v>
      </c>
      <c r="H649" s="9">
        <f>H650</f>
        <v>5856.4</v>
      </c>
      <c r="I649" s="9">
        <f t="shared" si="13"/>
        <v>99.914696147678029</v>
      </c>
      <c r="J649" s="15"/>
    </row>
    <row r="650" spans="1:10" ht="33" customHeight="1">
      <c r="A650" s="23" t="s">
        <v>266</v>
      </c>
      <c r="B650" s="21" t="s">
        <v>106</v>
      </c>
      <c r="C650" s="21" t="s">
        <v>45</v>
      </c>
      <c r="D650" s="21" t="s">
        <v>45</v>
      </c>
      <c r="E650" s="21" t="s">
        <v>534</v>
      </c>
      <c r="F650" s="21" t="s">
        <v>15</v>
      </c>
      <c r="G650" s="9">
        <v>5861.4</v>
      </c>
      <c r="H650" s="9">
        <v>5856.4</v>
      </c>
      <c r="I650" s="9">
        <f t="shared" si="13"/>
        <v>99.914696147678029</v>
      </c>
      <c r="J650" s="15"/>
    </row>
    <row r="651" spans="1:10" ht="67.2" customHeight="1">
      <c r="A651" s="23" t="s">
        <v>535</v>
      </c>
      <c r="B651" s="21" t="s">
        <v>106</v>
      </c>
      <c r="C651" s="21" t="s">
        <v>45</v>
      </c>
      <c r="D651" s="21" t="s">
        <v>45</v>
      </c>
      <c r="E651" s="21" t="s">
        <v>536</v>
      </c>
      <c r="F651" s="21" t="s">
        <v>0</v>
      </c>
      <c r="G651" s="9">
        <v>7273.8</v>
      </c>
      <c r="H651" s="9">
        <f>H652</f>
        <v>7273.7</v>
      </c>
      <c r="I651" s="9">
        <f t="shared" si="13"/>
        <v>99.998625202782591</v>
      </c>
    </row>
    <row r="652" spans="1:10" ht="49.2" customHeight="1">
      <c r="A652" s="23" t="s">
        <v>27</v>
      </c>
      <c r="B652" s="21" t="s">
        <v>106</v>
      </c>
      <c r="C652" s="21" t="s">
        <v>45</v>
      </c>
      <c r="D652" s="21" t="s">
        <v>45</v>
      </c>
      <c r="E652" s="21" t="s">
        <v>536</v>
      </c>
      <c r="F652" s="21" t="s">
        <v>28</v>
      </c>
      <c r="G652" s="9">
        <v>7273.8</v>
      </c>
      <c r="H652" s="9">
        <v>7273.7</v>
      </c>
      <c r="I652" s="9">
        <f t="shared" si="13"/>
        <v>99.998625202782591</v>
      </c>
    </row>
    <row r="653" spans="1:10" ht="15.6">
      <c r="A653" s="22" t="s">
        <v>66</v>
      </c>
      <c r="B653" s="19" t="s">
        <v>106</v>
      </c>
      <c r="C653" s="19" t="s">
        <v>45</v>
      </c>
      <c r="D653" s="19" t="s">
        <v>56</v>
      </c>
      <c r="E653" s="21" t="s">
        <v>0</v>
      </c>
      <c r="F653" s="21" t="s">
        <v>0</v>
      </c>
      <c r="G653" s="14">
        <v>595538.80000000005</v>
      </c>
      <c r="H653" s="14">
        <f>H654+H670+H674+H678</f>
        <v>589614.30000000005</v>
      </c>
      <c r="I653" s="7">
        <f t="shared" si="13"/>
        <v>99.005186563830932</v>
      </c>
    </row>
    <row r="654" spans="1:10" ht="34.200000000000003" customHeight="1">
      <c r="A654" s="23" t="s">
        <v>197</v>
      </c>
      <c r="B654" s="21" t="s">
        <v>106</v>
      </c>
      <c r="C654" s="21" t="s">
        <v>45</v>
      </c>
      <c r="D654" s="21" t="s">
        <v>56</v>
      </c>
      <c r="E654" s="21" t="s">
        <v>431</v>
      </c>
      <c r="F654" s="21" t="s">
        <v>0</v>
      </c>
      <c r="G654" s="9">
        <v>587822.80000000005</v>
      </c>
      <c r="H654" s="9">
        <f>H655+H658+H661</f>
        <v>581898.30000000005</v>
      </c>
      <c r="I654" s="9">
        <f t="shared" si="13"/>
        <v>98.99212824000702</v>
      </c>
    </row>
    <row r="655" spans="1:10" ht="34.200000000000003" customHeight="1">
      <c r="A655" s="23" t="s">
        <v>224</v>
      </c>
      <c r="B655" s="21" t="s">
        <v>106</v>
      </c>
      <c r="C655" s="21" t="s">
        <v>45</v>
      </c>
      <c r="D655" s="21" t="s">
        <v>56</v>
      </c>
      <c r="E655" s="21" t="s">
        <v>517</v>
      </c>
      <c r="F655" s="21" t="s">
        <v>0</v>
      </c>
      <c r="G655" s="9">
        <v>160519.1</v>
      </c>
      <c r="H655" s="9">
        <f>H656</f>
        <v>160518.1</v>
      </c>
      <c r="I655" s="9">
        <f t="shared" si="13"/>
        <v>99.999377021176912</v>
      </c>
    </row>
    <row r="656" spans="1:10" ht="79.5" customHeight="1">
      <c r="A656" s="23" t="s">
        <v>26</v>
      </c>
      <c r="B656" s="21" t="s">
        <v>106</v>
      </c>
      <c r="C656" s="21" t="s">
        <v>45</v>
      </c>
      <c r="D656" s="21" t="s">
        <v>56</v>
      </c>
      <c r="E656" s="21" t="s">
        <v>518</v>
      </c>
      <c r="F656" s="21" t="s">
        <v>0</v>
      </c>
      <c r="G656" s="9">
        <v>160519.1</v>
      </c>
      <c r="H656" s="9">
        <f>H657</f>
        <v>160518.1</v>
      </c>
      <c r="I656" s="9">
        <f t="shared" si="13"/>
        <v>99.999377021176912</v>
      </c>
    </row>
    <row r="657" spans="1:9" ht="49.2" customHeight="1">
      <c r="A657" s="23" t="s">
        <v>27</v>
      </c>
      <c r="B657" s="21" t="s">
        <v>106</v>
      </c>
      <c r="C657" s="21" t="s">
        <v>45</v>
      </c>
      <c r="D657" s="21" t="s">
        <v>56</v>
      </c>
      <c r="E657" s="21" t="s">
        <v>518</v>
      </c>
      <c r="F657" s="21" t="s">
        <v>28</v>
      </c>
      <c r="G657" s="9">
        <v>160519.1</v>
      </c>
      <c r="H657" s="9">
        <v>160518.1</v>
      </c>
      <c r="I657" s="9">
        <f t="shared" si="13"/>
        <v>99.999377021176912</v>
      </c>
    </row>
    <row r="658" spans="1:9" ht="62.25" customHeight="1">
      <c r="A658" s="23" t="s">
        <v>222</v>
      </c>
      <c r="B658" s="21" t="s">
        <v>106</v>
      </c>
      <c r="C658" s="21" t="s">
        <v>45</v>
      </c>
      <c r="D658" s="21" t="s">
        <v>56</v>
      </c>
      <c r="E658" s="21" t="s">
        <v>520</v>
      </c>
      <c r="F658" s="21" t="s">
        <v>0</v>
      </c>
      <c r="G658" s="9">
        <v>276325</v>
      </c>
      <c r="H658" s="9">
        <f>H659</f>
        <v>276325</v>
      </c>
      <c r="I658" s="9">
        <f t="shared" si="13"/>
        <v>100</v>
      </c>
    </row>
    <row r="659" spans="1:9" ht="80.25" customHeight="1">
      <c r="A659" s="23" t="s">
        <v>26</v>
      </c>
      <c r="B659" s="21" t="s">
        <v>106</v>
      </c>
      <c r="C659" s="21" t="s">
        <v>45</v>
      </c>
      <c r="D659" s="21" t="s">
        <v>56</v>
      </c>
      <c r="E659" s="21" t="s">
        <v>521</v>
      </c>
      <c r="F659" s="21" t="s">
        <v>0</v>
      </c>
      <c r="G659" s="9">
        <v>276325</v>
      </c>
      <c r="H659" s="9">
        <f>H660</f>
        <v>276325</v>
      </c>
      <c r="I659" s="9">
        <f t="shared" ref="I659:I722" si="15">H659/G659*100</f>
        <v>100</v>
      </c>
    </row>
    <row r="660" spans="1:9" ht="49.5" customHeight="1">
      <c r="A660" s="23" t="s">
        <v>27</v>
      </c>
      <c r="B660" s="21" t="s">
        <v>106</v>
      </c>
      <c r="C660" s="21" t="s">
        <v>45</v>
      </c>
      <c r="D660" s="21" t="s">
        <v>56</v>
      </c>
      <c r="E660" s="21" t="s">
        <v>521</v>
      </c>
      <c r="F660" s="21" t="s">
        <v>28</v>
      </c>
      <c r="G660" s="9">
        <v>276325</v>
      </c>
      <c r="H660" s="9">
        <v>276325</v>
      </c>
      <c r="I660" s="9">
        <f t="shared" si="15"/>
        <v>100</v>
      </c>
    </row>
    <row r="661" spans="1:9" ht="31.2">
      <c r="A661" s="23" t="s">
        <v>223</v>
      </c>
      <c r="B661" s="21" t="s">
        <v>106</v>
      </c>
      <c r="C661" s="21" t="s">
        <v>45</v>
      </c>
      <c r="D661" s="21" t="s">
        <v>56</v>
      </c>
      <c r="E661" s="21" t="s">
        <v>526</v>
      </c>
      <c r="F661" s="21" t="s">
        <v>0</v>
      </c>
      <c r="G661" s="9">
        <v>150978.70000000001</v>
      </c>
      <c r="H661" s="9">
        <f>H662+H664+H666+H668</f>
        <v>145055.20000000001</v>
      </c>
      <c r="I661" s="9">
        <f t="shared" si="15"/>
        <v>96.0765988844784</v>
      </c>
    </row>
    <row r="662" spans="1:9" ht="95.25" customHeight="1">
      <c r="A662" s="23" t="s">
        <v>527</v>
      </c>
      <c r="B662" s="21" t="s">
        <v>106</v>
      </c>
      <c r="C662" s="21" t="s">
        <v>45</v>
      </c>
      <c r="D662" s="21" t="s">
        <v>56</v>
      </c>
      <c r="E662" s="21" t="s">
        <v>528</v>
      </c>
      <c r="F662" s="21" t="s">
        <v>0</v>
      </c>
      <c r="G662" s="9">
        <v>11988.9</v>
      </c>
      <c r="H662" s="9">
        <f>H663</f>
        <v>11559.2</v>
      </c>
      <c r="I662" s="9">
        <f t="shared" si="15"/>
        <v>96.415851329146136</v>
      </c>
    </row>
    <row r="663" spans="1:9" ht="46.8">
      <c r="A663" s="23" t="s">
        <v>27</v>
      </c>
      <c r="B663" s="21" t="s">
        <v>106</v>
      </c>
      <c r="C663" s="21" t="s">
        <v>45</v>
      </c>
      <c r="D663" s="21" t="s">
        <v>56</v>
      </c>
      <c r="E663" s="21" t="s">
        <v>528</v>
      </c>
      <c r="F663" s="21" t="s">
        <v>28</v>
      </c>
      <c r="G663" s="9">
        <v>11988.9</v>
      </c>
      <c r="H663" s="9">
        <v>11559.2</v>
      </c>
      <c r="I663" s="9">
        <f t="shared" si="15"/>
        <v>96.415851329146136</v>
      </c>
    </row>
    <row r="664" spans="1:9" ht="33.75" customHeight="1">
      <c r="A664" s="23" t="s">
        <v>529</v>
      </c>
      <c r="B664" s="21" t="s">
        <v>106</v>
      </c>
      <c r="C664" s="21" t="s">
        <v>45</v>
      </c>
      <c r="D664" s="21" t="s">
        <v>56</v>
      </c>
      <c r="E664" s="21" t="s">
        <v>530</v>
      </c>
      <c r="F664" s="21" t="s">
        <v>0</v>
      </c>
      <c r="G664" s="9">
        <v>10828.9</v>
      </c>
      <c r="H664" s="9">
        <f>H665</f>
        <v>9666.2999999999993</v>
      </c>
      <c r="I664" s="9">
        <f t="shared" si="15"/>
        <v>89.263914155639071</v>
      </c>
    </row>
    <row r="665" spans="1:9" ht="53.25" customHeight="1">
      <c r="A665" s="23" t="s">
        <v>27</v>
      </c>
      <c r="B665" s="21" t="s">
        <v>106</v>
      </c>
      <c r="C665" s="21" t="s">
        <v>45</v>
      </c>
      <c r="D665" s="21" t="s">
        <v>56</v>
      </c>
      <c r="E665" s="21" t="s">
        <v>530</v>
      </c>
      <c r="F665" s="21" t="s">
        <v>28</v>
      </c>
      <c r="G665" s="9">
        <v>10828.9</v>
      </c>
      <c r="H665" s="9">
        <v>9666.2999999999993</v>
      </c>
      <c r="I665" s="9">
        <f t="shared" si="15"/>
        <v>89.263914155639071</v>
      </c>
    </row>
    <row r="666" spans="1:9" ht="94.5" customHeight="1">
      <c r="A666" s="23" t="s">
        <v>527</v>
      </c>
      <c r="B666" s="21" t="s">
        <v>106</v>
      </c>
      <c r="C666" s="21" t="s">
        <v>45</v>
      </c>
      <c r="D666" s="21" t="s">
        <v>56</v>
      </c>
      <c r="E666" s="21" t="s">
        <v>531</v>
      </c>
      <c r="F666" s="21" t="s">
        <v>0</v>
      </c>
      <c r="G666" s="9">
        <v>4659.7</v>
      </c>
      <c r="H666" s="9">
        <f>H667</f>
        <v>4659.7</v>
      </c>
      <c r="I666" s="9">
        <f t="shared" si="15"/>
        <v>100</v>
      </c>
    </row>
    <row r="667" spans="1:9" ht="46.8">
      <c r="A667" s="23" t="s">
        <v>27</v>
      </c>
      <c r="B667" s="21" t="s">
        <v>106</v>
      </c>
      <c r="C667" s="21" t="s">
        <v>45</v>
      </c>
      <c r="D667" s="21" t="s">
        <v>56</v>
      </c>
      <c r="E667" s="21" t="s">
        <v>531</v>
      </c>
      <c r="F667" s="21" t="s">
        <v>28</v>
      </c>
      <c r="G667" s="9">
        <v>4659.7</v>
      </c>
      <c r="H667" s="9">
        <v>4659.7</v>
      </c>
      <c r="I667" s="9">
        <f t="shared" si="15"/>
        <v>100</v>
      </c>
    </row>
    <row r="668" spans="1:9" ht="31.2">
      <c r="A668" s="23" t="s">
        <v>532</v>
      </c>
      <c r="B668" s="21" t="s">
        <v>106</v>
      </c>
      <c r="C668" s="21" t="s">
        <v>45</v>
      </c>
      <c r="D668" s="21" t="s">
        <v>56</v>
      </c>
      <c r="E668" s="21" t="s">
        <v>533</v>
      </c>
      <c r="F668" s="21" t="s">
        <v>0</v>
      </c>
      <c r="G668" s="9">
        <v>123501.2</v>
      </c>
      <c r="H668" s="9">
        <f>H669</f>
        <v>119170</v>
      </c>
      <c r="I668" s="9">
        <f t="shared" si="15"/>
        <v>96.492989541802018</v>
      </c>
    </row>
    <row r="669" spans="1:9" ht="49.5" customHeight="1">
      <c r="A669" s="23" t="s">
        <v>27</v>
      </c>
      <c r="B669" s="21" t="s">
        <v>106</v>
      </c>
      <c r="C669" s="21" t="s">
        <v>45</v>
      </c>
      <c r="D669" s="21" t="s">
        <v>56</v>
      </c>
      <c r="E669" s="21" t="s">
        <v>533</v>
      </c>
      <c r="F669" s="21" t="s">
        <v>28</v>
      </c>
      <c r="G669" s="9">
        <v>123501.2</v>
      </c>
      <c r="H669" s="9">
        <v>119170</v>
      </c>
      <c r="I669" s="9">
        <f t="shared" si="15"/>
        <v>96.492989541802018</v>
      </c>
    </row>
    <row r="670" spans="1:9" ht="31.2">
      <c r="A670" s="23" t="s">
        <v>225</v>
      </c>
      <c r="B670" s="21" t="s">
        <v>106</v>
      </c>
      <c r="C670" s="21" t="s">
        <v>45</v>
      </c>
      <c r="D670" s="21" t="s">
        <v>56</v>
      </c>
      <c r="E670" s="21" t="s">
        <v>371</v>
      </c>
      <c r="F670" s="21" t="s">
        <v>0</v>
      </c>
      <c r="G670" s="9">
        <v>440</v>
      </c>
      <c r="H670" s="9">
        <f>H671</f>
        <v>440</v>
      </c>
      <c r="I670" s="9">
        <f t="shared" si="15"/>
        <v>100</v>
      </c>
    </row>
    <row r="671" spans="1:9" ht="72" customHeight="1">
      <c r="A671" s="23" t="s">
        <v>226</v>
      </c>
      <c r="B671" s="21" t="s">
        <v>106</v>
      </c>
      <c r="C671" s="21" t="s">
        <v>45</v>
      </c>
      <c r="D671" s="21" t="s">
        <v>56</v>
      </c>
      <c r="E671" s="21" t="s">
        <v>537</v>
      </c>
      <c r="F671" s="21" t="s">
        <v>0</v>
      </c>
      <c r="G671" s="9">
        <v>440</v>
      </c>
      <c r="H671" s="9">
        <f>H672</f>
        <v>440</v>
      </c>
      <c r="I671" s="9">
        <f t="shared" si="15"/>
        <v>100</v>
      </c>
    </row>
    <row r="672" spans="1:9" ht="80.25" customHeight="1">
      <c r="A672" s="23" t="s">
        <v>26</v>
      </c>
      <c r="B672" s="21" t="s">
        <v>106</v>
      </c>
      <c r="C672" s="21" t="s">
        <v>45</v>
      </c>
      <c r="D672" s="21" t="s">
        <v>56</v>
      </c>
      <c r="E672" s="21" t="s">
        <v>538</v>
      </c>
      <c r="F672" s="21" t="s">
        <v>0</v>
      </c>
      <c r="G672" s="9">
        <v>440</v>
      </c>
      <c r="H672" s="9">
        <f>H673</f>
        <v>440</v>
      </c>
      <c r="I672" s="9">
        <f t="shared" si="15"/>
        <v>100</v>
      </c>
    </row>
    <row r="673" spans="1:9" ht="48" customHeight="1">
      <c r="A673" s="23" t="s">
        <v>27</v>
      </c>
      <c r="B673" s="21" t="s">
        <v>106</v>
      </c>
      <c r="C673" s="21" t="s">
        <v>45</v>
      </c>
      <c r="D673" s="21" t="s">
        <v>56</v>
      </c>
      <c r="E673" s="21" t="s">
        <v>538</v>
      </c>
      <c r="F673" s="21" t="s">
        <v>28</v>
      </c>
      <c r="G673" s="9">
        <v>440</v>
      </c>
      <c r="H673" s="9">
        <v>440</v>
      </c>
      <c r="I673" s="9">
        <f t="shared" si="15"/>
        <v>100</v>
      </c>
    </row>
    <row r="674" spans="1:9" ht="34.200000000000003" customHeight="1">
      <c r="A674" s="23" t="s">
        <v>227</v>
      </c>
      <c r="B674" s="21" t="s">
        <v>106</v>
      </c>
      <c r="C674" s="21" t="s">
        <v>45</v>
      </c>
      <c r="D674" s="21" t="s">
        <v>56</v>
      </c>
      <c r="E674" s="21" t="s">
        <v>539</v>
      </c>
      <c r="F674" s="21" t="s">
        <v>0</v>
      </c>
      <c r="G674" s="9">
        <v>7200</v>
      </c>
      <c r="H674" s="9">
        <f>H675</f>
        <v>7200</v>
      </c>
      <c r="I674" s="9">
        <f t="shared" si="15"/>
        <v>100</v>
      </c>
    </row>
    <row r="675" spans="1:9" ht="55.8" customHeight="1">
      <c r="A675" s="23" t="s">
        <v>228</v>
      </c>
      <c r="B675" s="21" t="s">
        <v>106</v>
      </c>
      <c r="C675" s="21" t="s">
        <v>45</v>
      </c>
      <c r="D675" s="21" t="s">
        <v>56</v>
      </c>
      <c r="E675" s="21" t="s">
        <v>540</v>
      </c>
      <c r="F675" s="21" t="s">
        <v>0</v>
      </c>
      <c r="G675" s="9">
        <v>7200</v>
      </c>
      <c r="H675" s="9">
        <f>H676</f>
        <v>7200</v>
      </c>
      <c r="I675" s="9">
        <f t="shared" si="15"/>
        <v>100</v>
      </c>
    </row>
    <row r="676" spans="1:9" ht="78.75" customHeight="1">
      <c r="A676" s="23" t="s">
        <v>26</v>
      </c>
      <c r="B676" s="21" t="s">
        <v>106</v>
      </c>
      <c r="C676" s="21" t="s">
        <v>45</v>
      </c>
      <c r="D676" s="21" t="s">
        <v>56</v>
      </c>
      <c r="E676" s="21" t="s">
        <v>541</v>
      </c>
      <c r="F676" s="21" t="s">
        <v>0</v>
      </c>
      <c r="G676" s="9">
        <v>7200</v>
      </c>
      <c r="H676" s="9">
        <f>H677</f>
        <v>7200</v>
      </c>
      <c r="I676" s="9">
        <f t="shared" si="15"/>
        <v>100</v>
      </c>
    </row>
    <row r="677" spans="1:9" ht="49.2" customHeight="1">
      <c r="A677" s="23" t="s">
        <v>27</v>
      </c>
      <c r="B677" s="21" t="s">
        <v>106</v>
      </c>
      <c r="C677" s="21" t="s">
        <v>45</v>
      </c>
      <c r="D677" s="21" t="s">
        <v>56</v>
      </c>
      <c r="E677" s="21" t="s">
        <v>541</v>
      </c>
      <c r="F677" s="21" t="s">
        <v>28</v>
      </c>
      <c r="G677" s="9">
        <v>7200</v>
      </c>
      <c r="H677" s="9">
        <v>7200</v>
      </c>
      <c r="I677" s="9">
        <f t="shared" si="15"/>
        <v>100</v>
      </c>
    </row>
    <row r="678" spans="1:9" ht="49.2" customHeight="1">
      <c r="A678" s="23" t="s">
        <v>188</v>
      </c>
      <c r="B678" s="21" t="s">
        <v>106</v>
      </c>
      <c r="C678" s="21" t="s">
        <v>45</v>
      </c>
      <c r="D678" s="21" t="s">
        <v>56</v>
      </c>
      <c r="E678" s="21" t="s">
        <v>362</v>
      </c>
      <c r="F678" s="21" t="s">
        <v>0</v>
      </c>
      <c r="G678" s="9">
        <v>76</v>
      </c>
      <c r="H678" s="9">
        <f>H679</f>
        <v>76</v>
      </c>
      <c r="I678" s="9">
        <f t="shared" si="15"/>
        <v>100</v>
      </c>
    </row>
    <row r="679" spans="1:9" ht="37.799999999999997" customHeight="1">
      <c r="A679" s="23" t="s">
        <v>201</v>
      </c>
      <c r="B679" s="21" t="s">
        <v>106</v>
      </c>
      <c r="C679" s="21" t="s">
        <v>45</v>
      </c>
      <c r="D679" s="21" t="s">
        <v>56</v>
      </c>
      <c r="E679" s="21" t="s">
        <v>442</v>
      </c>
      <c r="F679" s="21" t="s">
        <v>0</v>
      </c>
      <c r="G679" s="9">
        <v>76</v>
      </c>
      <c r="H679" s="9">
        <f>H680</f>
        <v>76</v>
      </c>
      <c r="I679" s="9">
        <f t="shared" si="15"/>
        <v>100</v>
      </c>
    </row>
    <row r="680" spans="1:9" ht="79.5" customHeight="1">
      <c r="A680" s="23" t="s">
        <v>26</v>
      </c>
      <c r="B680" s="21" t="s">
        <v>106</v>
      </c>
      <c r="C680" s="21" t="s">
        <v>45</v>
      </c>
      <c r="D680" s="21" t="s">
        <v>56</v>
      </c>
      <c r="E680" s="21" t="s">
        <v>493</v>
      </c>
      <c r="F680" s="21" t="s">
        <v>0</v>
      </c>
      <c r="G680" s="9">
        <v>76</v>
      </c>
      <c r="H680" s="9">
        <f>H681</f>
        <v>76</v>
      </c>
      <c r="I680" s="9">
        <f t="shared" si="15"/>
        <v>100</v>
      </c>
    </row>
    <row r="681" spans="1:9" ht="47.4" customHeight="1">
      <c r="A681" s="23" t="s">
        <v>27</v>
      </c>
      <c r="B681" s="21" t="s">
        <v>106</v>
      </c>
      <c r="C681" s="21" t="s">
        <v>45</v>
      </c>
      <c r="D681" s="21" t="s">
        <v>56</v>
      </c>
      <c r="E681" s="21" t="s">
        <v>493</v>
      </c>
      <c r="F681" s="21" t="s">
        <v>28</v>
      </c>
      <c r="G681" s="9">
        <v>76</v>
      </c>
      <c r="H681" s="9">
        <v>76</v>
      </c>
      <c r="I681" s="9">
        <f t="shared" si="15"/>
        <v>100</v>
      </c>
    </row>
    <row r="682" spans="1:9" ht="19.2" customHeight="1">
      <c r="A682" s="22" t="s">
        <v>36</v>
      </c>
      <c r="B682" s="19" t="s">
        <v>106</v>
      </c>
      <c r="C682" s="19" t="s">
        <v>37</v>
      </c>
      <c r="D682" s="20" t="s">
        <v>0</v>
      </c>
      <c r="E682" s="20" t="s">
        <v>0</v>
      </c>
      <c r="F682" s="20" t="s">
        <v>0</v>
      </c>
      <c r="G682" s="14">
        <v>291478.3</v>
      </c>
      <c r="H682" s="14">
        <f>H683+H693</f>
        <v>280632.90000000002</v>
      </c>
      <c r="I682" s="7">
        <f t="shared" si="15"/>
        <v>96.279174127199184</v>
      </c>
    </row>
    <row r="683" spans="1:9" ht="16.8" customHeight="1">
      <c r="A683" s="22" t="s">
        <v>73</v>
      </c>
      <c r="B683" s="19" t="s">
        <v>106</v>
      </c>
      <c r="C683" s="19" t="s">
        <v>37</v>
      </c>
      <c r="D683" s="19" t="s">
        <v>44</v>
      </c>
      <c r="E683" s="21" t="s">
        <v>0</v>
      </c>
      <c r="F683" s="21" t="s">
        <v>0</v>
      </c>
      <c r="G683" s="14">
        <v>16003.7</v>
      </c>
      <c r="H683" s="14">
        <f>H684+H689</f>
        <v>15249.7</v>
      </c>
      <c r="I683" s="7">
        <f t="shared" si="15"/>
        <v>95.288589513674964</v>
      </c>
    </row>
    <row r="684" spans="1:9" ht="37.799999999999997" customHeight="1">
      <c r="A684" s="23" t="s">
        <v>197</v>
      </c>
      <c r="B684" s="21" t="s">
        <v>106</v>
      </c>
      <c r="C684" s="21" t="s">
        <v>37</v>
      </c>
      <c r="D684" s="21" t="s">
        <v>44</v>
      </c>
      <c r="E684" s="21" t="s">
        <v>431</v>
      </c>
      <c r="F684" s="21" t="s">
        <v>0</v>
      </c>
      <c r="G684" s="9">
        <v>315.10000000000002</v>
      </c>
      <c r="H684" s="9">
        <f>H685</f>
        <v>199.7</v>
      </c>
      <c r="I684" s="9">
        <f t="shared" si="15"/>
        <v>63.376705807680089</v>
      </c>
    </row>
    <row r="685" spans="1:9" ht="69.599999999999994" customHeight="1">
      <c r="A685" s="23" t="s">
        <v>219</v>
      </c>
      <c r="B685" s="21" t="s">
        <v>106</v>
      </c>
      <c r="C685" s="21" t="s">
        <v>37</v>
      </c>
      <c r="D685" s="21" t="s">
        <v>44</v>
      </c>
      <c r="E685" s="21" t="s">
        <v>508</v>
      </c>
      <c r="F685" s="21" t="s">
        <v>0</v>
      </c>
      <c r="G685" s="9">
        <v>315.10000000000002</v>
      </c>
      <c r="H685" s="9">
        <f>H686</f>
        <v>199.7</v>
      </c>
      <c r="I685" s="9">
        <f t="shared" si="15"/>
        <v>63.376705807680089</v>
      </c>
    </row>
    <row r="686" spans="1:9" ht="98.4" customHeight="1">
      <c r="A686" s="23" t="s">
        <v>542</v>
      </c>
      <c r="B686" s="21" t="s">
        <v>106</v>
      </c>
      <c r="C686" s="21" t="s">
        <v>37</v>
      </c>
      <c r="D686" s="21" t="s">
        <v>44</v>
      </c>
      <c r="E686" s="21" t="s">
        <v>543</v>
      </c>
      <c r="F686" s="21" t="s">
        <v>0</v>
      </c>
      <c r="G686" s="9">
        <v>315.10000000000002</v>
      </c>
      <c r="H686" s="9">
        <f>H687+H688</f>
        <v>199.7</v>
      </c>
      <c r="I686" s="9">
        <f t="shared" si="15"/>
        <v>63.376705807680089</v>
      </c>
    </row>
    <row r="687" spans="1:9" ht="84.6" customHeight="1">
      <c r="A687" s="23" t="s">
        <v>264</v>
      </c>
      <c r="B687" s="21" t="s">
        <v>106</v>
      </c>
      <c r="C687" s="21" t="s">
        <v>37</v>
      </c>
      <c r="D687" s="21" t="s">
        <v>44</v>
      </c>
      <c r="E687" s="21" t="s">
        <v>543</v>
      </c>
      <c r="F687" s="21" t="s">
        <v>14</v>
      </c>
      <c r="G687" s="9">
        <v>187.1</v>
      </c>
      <c r="H687" s="9">
        <v>71.7</v>
      </c>
      <c r="I687" s="9">
        <f t="shared" si="15"/>
        <v>38.321753073222879</v>
      </c>
    </row>
    <row r="688" spans="1:9" ht="32.4" customHeight="1">
      <c r="A688" s="23" t="s">
        <v>266</v>
      </c>
      <c r="B688" s="21" t="s">
        <v>106</v>
      </c>
      <c r="C688" s="21" t="s">
        <v>37</v>
      </c>
      <c r="D688" s="21" t="s">
        <v>44</v>
      </c>
      <c r="E688" s="21" t="s">
        <v>543</v>
      </c>
      <c r="F688" s="21" t="s">
        <v>15</v>
      </c>
      <c r="G688" s="9">
        <v>128</v>
      </c>
      <c r="H688" s="9">
        <v>128</v>
      </c>
      <c r="I688" s="9">
        <f t="shared" si="15"/>
        <v>100</v>
      </c>
    </row>
    <row r="689" spans="1:9" ht="36.6" customHeight="1">
      <c r="A689" s="23" t="s">
        <v>174</v>
      </c>
      <c r="B689" s="21" t="s">
        <v>106</v>
      </c>
      <c r="C689" s="21" t="s">
        <v>37</v>
      </c>
      <c r="D689" s="21" t="s">
        <v>44</v>
      </c>
      <c r="E689" s="21" t="s">
        <v>308</v>
      </c>
      <c r="F689" s="21" t="s">
        <v>0</v>
      </c>
      <c r="G689" s="9">
        <v>15688.6</v>
      </c>
      <c r="H689" s="9">
        <f>H690</f>
        <v>15050</v>
      </c>
      <c r="I689" s="9">
        <f t="shared" si="15"/>
        <v>95.929528447407677</v>
      </c>
    </row>
    <row r="690" spans="1:9" ht="54" customHeight="1">
      <c r="A690" s="23" t="s">
        <v>175</v>
      </c>
      <c r="B690" s="21" t="s">
        <v>106</v>
      </c>
      <c r="C690" s="21" t="s">
        <v>37</v>
      </c>
      <c r="D690" s="21" t="s">
        <v>44</v>
      </c>
      <c r="E690" s="21" t="s">
        <v>309</v>
      </c>
      <c r="F690" s="21" t="s">
        <v>0</v>
      </c>
      <c r="G690" s="9">
        <v>15688.6</v>
      </c>
      <c r="H690" s="9">
        <f>H691</f>
        <v>15050</v>
      </c>
      <c r="I690" s="9">
        <f t="shared" si="15"/>
        <v>95.929528447407677</v>
      </c>
    </row>
    <row r="691" spans="1:9" ht="98.4" customHeight="1">
      <c r="A691" s="23" t="s">
        <v>544</v>
      </c>
      <c r="B691" s="21" t="s">
        <v>106</v>
      </c>
      <c r="C691" s="21" t="s">
        <v>37</v>
      </c>
      <c r="D691" s="21" t="s">
        <v>44</v>
      </c>
      <c r="E691" s="21" t="s">
        <v>545</v>
      </c>
      <c r="F691" s="21" t="s">
        <v>0</v>
      </c>
      <c r="G691" s="9">
        <v>15688.6</v>
      </c>
      <c r="H691" s="9">
        <f>H692</f>
        <v>15050</v>
      </c>
      <c r="I691" s="9">
        <f t="shared" si="15"/>
        <v>95.929528447407677</v>
      </c>
    </row>
    <row r="692" spans="1:9" ht="42" customHeight="1">
      <c r="A692" s="23" t="s">
        <v>58</v>
      </c>
      <c r="B692" s="21" t="s">
        <v>106</v>
      </c>
      <c r="C692" s="21" t="s">
        <v>37</v>
      </c>
      <c r="D692" s="21" t="s">
        <v>44</v>
      </c>
      <c r="E692" s="21" t="s">
        <v>545</v>
      </c>
      <c r="F692" s="21" t="s">
        <v>59</v>
      </c>
      <c r="G692" s="9">
        <v>15688.6</v>
      </c>
      <c r="H692" s="9">
        <v>15050</v>
      </c>
      <c r="I692" s="9">
        <f t="shared" si="15"/>
        <v>95.929528447407677</v>
      </c>
    </row>
    <row r="693" spans="1:9" ht="21.6" customHeight="1">
      <c r="A693" s="22" t="s">
        <v>38</v>
      </c>
      <c r="B693" s="19" t="s">
        <v>106</v>
      </c>
      <c r="C693" s="19" t="s">
        <v>37</v>
      </c>
      <c r="D693" s="19" t="s">
        <v>13</v>
      </c>
      <c r="E693" s="21" t="s">
        <v>0</v>
      </c>
      <c r="F693" s="21" t="s">
        <v>0</v>
      </c>
      <c r="G693" s="14">
        <v>275474.59999999998</v>
      </c>
      <c r="H693" s="14">
        <f>H694+H705</f>
        <v>265383.2</v>
      </c>
      <c r="I693" s="14">
        <f t="shared" si="15"/>
        <v>96.336722151515971</v>
      </c>
    </row>
    <row r="694" spans="1:9" ht="31.2" customHeight="1">
      <c r="A694" s="23" t="s">
        <v>197</v>
      </c>
      <c r="B694" s="21" t="s">
        <v>106</v>
      </c>
      <c r="C694" s="21" t="s">
        <v>37</v>
      </c>
      <c r="D694" s="21" t="s">
        <v>13</v>
      </c>
      <c r="E694" s="21" t="s">
        <v>431</v>
      </c>
      <c r="F694" s="21" t="s">
        <v>0</v>
      </c>
      <c r="G694" s="9">
        <v>99822.8</v>
      </c>
      <c r="H694" s="9">
        <f>H695+H701</f>
        <v>91807.2</v>
      </c>
      <c r="I694" s="9">
        <f t="shared" si="15"/>
        <v>91.970171143265873</v>
      </c>
    </row>
    <row r="695" spans="1:9" ht="38.4" customHeight="1">
      <c r="A695" s="23" t="s">
        <v>220</v>
      </c>
      <c r="B695" s="21" t="s">
        <v>106</v>
      </c>
      <c r="C695" s="21" t="s">
        <v>37</v>
      </c>
      <c r="D695" s="21" t="s">
        <v>13</v>
      </c>
      <c r="E695" s="21" t="s">
        <v>512</v>
      </c>
      <c r="F695" s="21" t="s">
        <v>0</v>
      </c>
      <c r="G695" s="9">
        <v>76109.2</v>
      </c>
      <c r="H695" s="9">
        <f>H696+H699</f>
        <v>69395</v>
      </c>
      <c r="I695" s="9">
        <f t="shared" si="15"/>
        <v>91.178201846820102</v>
      </c>
    </row>
    <row r="696" spans="1:9" ht="140.4" customHeight="1">
      <c r="A696" s="23" t="s">
        <v>546</v>
      </c>
      <c r="B696" s="21" t="s">
        <v>106</v>
      </c>
      <c r="C696" s="21" t="s">
        <v>37</v>
      </c>
      <c r="D696" s="21" t="s">
        <v>13</v>
      </c>
      <c r="E696" s="21" t="s">
        <v>547</v>
      </c>
      <c r="F696" s="21" t="s">
        <v>0</v>
      </c>
      <c r="G696" s="9">
        <v>1492.3</v>
      </c>
      <c r="H696" s="9">
        <f>H697+H698</f>
        <v>1354.4</v>
      </c>
      <c r="I696" s="9">
        <f t="shared" si="15"/>
        <v>90.759230717684119</v>
      </c>
    </row>
    <row r="697" spans="1:9" ht="35.4" customHeight="1">
      <c r="A697" s="23" t="s">
        <v>266</v>
      </c>
      <c r="B697" s="21" t="s">
        <v>106</v>
      </c>
      <c r="C697" s="21" t="s">
        <v>37</v>
      </c>
      <c r="D697" s="21" t="s">
        <v>13</v>
      </c>
      <c r="E697" s="21" t="s">
        <v>547</v>
      </c>
      <c r="F697" s="21" t="s">
        <v>15</v>
      </c>
      <c r="G697" s="9">
        <v>365.9</v>
      </c>
      <c r="H697" s="9">
        <v>333.8</v>
      </c>
      <c r="I697" s="9">
        <f t="shared" si="15"/>
        <v>91.227111232577215</v>
      </c>
    </row>
    <row r="698" spans="1:9" ht="53.4" customHeight="1">
      <c r="A698" s="23" t="s">
        <v>27</v>
      </c>
      <c r="B698" s="21" t="s">
        <v>106</v>
      </c>
      <c r="C698" s="21" t="s">
        <v>37</v>
      </c>
      <c r="D698" s="21" t="s">
        <v>13</v>
      </c>
      <c r="E698" s="21" t="s">
        <v>547</v>
      </c>
      <c r="F698" s="21" t="s">
        <v>28</v>
      </c>
      <c r="G698" s="9">
        <v>1126.4000000000001</v>
      </c>
      <c r="H698" s="9">
        <v>1020.6</v>
      </c>
      <c r="I698" s="9">
        <f t="shared" si="15"/>
        <v>90.607244318181813</v>
      </c>
    </row>
    <row r="699" spans="1:9" ht="87.6" customHeight="1">
      <c r="A699" s="23" t="s">
        <v>548</v>
      </c>
      <c r="B699" s="21" t="s">
        <v>106</v>
      </c>
      <c r="C699" s="21" t="s">
        <v>37</v>
      </c>
      <c r="D699" s="21" t="s">
        <v>13</v>
      </c>
      <c r="E699" s="21" t="s">
        <v>549</v>
      </c>
      <c r="F699" s="21" t="s">
        <v>0</v>
      </c>
      <c r="G699" s="9">
        <v>74616.899999999994</v>
      </c>
      <c r="H699" s="9">
        <f>H700</f>
        <v>68040.600000000006</v>
      </c>
      <c r="I699" s="9">
        <f t="shared" si="15"/>
        <v>91.186581056034228</v>
      </c>
    </row>
    <row r="700" spans="1:9" ht="36.6" customHeight="1">
      <c r="A700" s="23" t="s">
        <v>58</v>
      </c>
      <c r="B700" s="21" t="s">
        <v>106</v>
      </c>
      <c r="C700" s="21" t="s">
        <v>37</v>
      </c>
      <c r="D700" s="21" t="s">
        <v>13</v>
      </c>
      <c r="E700" s="21" t="s">
        <v>549</v>
      </c>
      <c r="F700" s="21" t="s">
        <v>59</v>
      </c>
      <c r="G700" s="9">
        <v>74616.899999999994</v>
      </c>
      <c r="H700" s="9">
        <v>68040.600000000006</v>
      </c>
      <c r="I700" s="9">
        <f t="shared" si="15"/>
        <v>91.186581056034228</v>
      </c>
    </row>
    <row r="701" spans="1:9" ht="70.2" customHeight="1">
      <c r="A701" s="23" t="s">
        <v>219</v>
      </c>
      <c r="B701" s="21" t="s">
        <v>106</v>
      </c>
      <c r="C701" s="21" t="s">
        <v>37</v>
      </c>
      <c r="D701" s="21" t="s">
        <v>13</v>
      </c>
      <c r="E701" s="21" t="s">
        <v>508</v>
      </c>
      <c r="F701" s="21" t="s">
        <v>0</v>
      </c>
      <c r="G701" s="9">
        <v>23713.599999999999</v>
      </c>
      <c r="H701" s="9">
        <f>H702</f>
        <v>22412.2</v>
      </c>
      <c r="I701" s="9">
        <f t="shared" si="15"/>
        <v>94.512009985830929</v>
      </c>
    </row>
    <row r="702" spans="1:9" ht="118.2" customHeight="1">
      <c r="A702" s="23" t="s">
        <v>550</v>
      </c>
      <c r="B702" s="21" t="s">
        <v>106</v>
      </c>
      <c r="C702" s="21" t="s">
        <v>37</v>
      </c>
      <c r="D702" s="21" t="s">
        <v>13</v>
      </c>
      <c r="E702" s="21" t="s">
        <v>551</v>
      </c>
      <c r="F702" s="21" t="s">
        <v>0</v>
      </c>
      <c r="G702" s="9">
        <v>23713.599999999999</v>
      </c>
      <c r="H702" s="9">
        <f>H703+H704</f>
        <v>22412.2</v>
      </c>
      <c r="I702" s="9">
        <f t="shared" si="15"/>
        <v>94.512009985830929</v>
      </c>
    </row>
    <row r="703" spans="1:9" ht="83.4" customHeight="1">
      <c r="A703" s="23" t="s">
        <v>264</v>
      </c>
      <c r="B703" s="21" t="s">
        <v>106</v>
      </c>
      <c r="C703" s="21" t="s">
        <v>37</v>
      </c>
      <c r="D703" s="21" t="s">
        <v>13</v>
      </c>
      <c r="E703" s="21" t="s">
        <v>551</v>
      </c>
      <c r="F703" s="21" t="s">
        <v>14</v>
      </c>
      <c r="G703" s="9">
        <v>20048</v>
      </c>
      <c r="H703" s="9">
        <v>19282.2</v>
      </c>
      <c r="I703" s="9">
        <f t="shared" si="15"/>
        <v>96.180167597765362</v>
      </c>
    </row>
    <row r="704" spans="1:9" ht="33.6" customHeight="1">
      <c r="A704" s="23" t="s">
        <v>266</v>
      </c>
      <c r="B704" s="21" t="s">
        <v>106</v>
      </c>
      <c r="C704" s="21" t="s">
        <v>37</v>
      </c>
      <c r="D704" s="21" t="s">
        <v>13</v>
      </c>
      <c r="E704" s="21" t="s">
        <v>551</v>
      </c>
      <c r="F704" s="21" t="s">
        <v>15</v>
      </c>
      <c r="G704" s="9">
        <v>3665.6</v>
      </c>
      <c r="H704" s="9">
        <v>3130</v>
      </c>
      <c r="I704" s="9">
        <f t="shared" si="15"/>
        <v>85.388476647752071</v>
      </c>
    </row>
    <row r="705" spans="1:9" ht="37.799999999999997" customHeight="1">
      <c r="A705" s="23" t="s">
        <v>174</v>
      </c>
      <c r="B705" s="21" t="s">
        <v>106</v>
      </c>
      <c r="C705" s="21" t="s">
        <v>37</v>
      </c>
      <c r="D705" s="21" t="s">
        <v>13</v>
      </c>
      <c r="E705" s="21" t="s">
        <v>308</v>
      </c>
      <c r="F705" s="21" t="s">
        <v>0</v>
      </c>
      <c r="G705" s="9">
        <v>175651.8</v>
      </c>
      <c r="H705" s="9">
        <f>H706</f>
        <v>173576</v>
      </c>
      <c r="I705" s="9">
        <f t="shared" si="15"/>
        <v>98.818230157618657</v>
      </c>
    </row>
    <row r="706" spans="1:9" ht="51.6" customHeight="1">
      <c r="A706" s="23" t="s">
        <v>175</v>
      </c>
      <c r="B706" s="21" t="s">
        <v>106</v>
      </c>
      <c r="C706" s="21" t="s">
        <v>37</v>
      </c>
      <c r="D706" s="21" t="s">
        <v>13</v>
      </c>
      <c r="E706" s="21" t="s">
        <v>309</v>
      </c>
      <c r="F706" s="21" t="s">
        <v>0</v>
      </c>
      <c r="G706" s="9">
        <v>175651.8</v>
      </c>
      <c r="H706" s="9">
        <f>H707+H710</f>
        <v>173576</v>
      </c>
      <c r="I706" s="9">
        <f t="shared" si="15"/>
        <v>98.818230157618657</v>
      </c>
    </row>
    <row r="707" spans="1:9" ht="69" customHeight="1">
      <c r="A707" s="23" t="s">
        <v>552</v>
      </c>
      <c r="B707" s="21" t="s">
        <v>106</v>
      </c>
      <c r="C707" s="21" t="s">
        <v>37</v>
      </c>
      <c r="D707" s="21" t="s">
        <v>13</v>
      </c>
      <c r="E707" s="21" t="s">
        <v>553</v>
      </c>
      <c r="F707" s="21" t="s">
        <v>0</v>
      </c>
      <c r="G707" s="9">
        <v>173961.8</v>
      </c>
      <c r="H707" s="9">
        <f>H708+H709</f>
        <v>171886.7</v>
      </c>
      <c r="I707" s="9">
        <f t="shared" si="15"/>
        <v>98.807151914960656</v>
      </c>
    </row>
    <row r="708" spans="1:9" ht="34.799999999999997" customHeight="1">
      <c r="A708" s="23" t="s">
        <v>266</v>
      </c>
      <c r="B708" s="21" t="s">
        <v>106</v>
      </c>
      <c r="C708" s="21" t="s">
        <v>37</v>
      </c>
      <c r="D708" s="21" t="s">
        <v>13</v>
      </c>
      <c r="E708" s="21" t="s">
        <v>553</v>
      </c>
      <c r="F708" s="21" t="s">
        <v>15</v>
      </c>
      <c r="G708" s="9">
        <v>54228.9</v>
      </c>
      <c r="H708" s="9">
        <v>53898.3</v>
      </c>
      <c r="I708" s="9">
        <f t="shared" si="15"/>
        <v>99.390361965667751</v>
      </c>
    </row>
    <row r="709" spans="1:9" ht="37.200000000000003" customHeight="1">
      <c r="A709" s="23" t="s">
        <v>58</v>
      </c>
      <c r="B709" s="21" t="s">
        <v>106</v>
      </c>
      <c r="C709" s="21" t="s">
        <v>37</v>
      </c>
      <c r="D709" s="21" t="s">
        <v>13</v>
      </c>
      <c r="E709" s="21" t="s">
        <v>553</v>
      </c>
      <c r="F709" s="21" t="s">
        <v>59</v>
      </c>
      <c r="G709" s="9">
        <v>119732.9</v>
      </c>
      <c r="H709" s="9">
        <v>117988.4</v>
      </c>
      <c r="I709" s="9">
        <f t="shared" si="15"/>
        <v>98.543006976361553</v>
      </c>
    </row>
    <row r="710" spans="1:9" ht="99.6" customHeight="1">
      <c r="A710" s="23" t="s">
        <v>554</v>
      </c>
      <c r="B710" s="21" t="s">
        <v>106</v>
      </c>
      <c r="C710" s="21" t="s">
        <v>37</v>
      </c>
      <c r="D710" s="21" t="s">
        <v>13</v>
      </c>
      <c r="E710" s="21" t="s">
        <v>555</v>
      </c>
      <c r="F710" s="21" t="s">
        <v>0</v>
      </c>
      <c r="G710" s="9">
        <v>1690</v>
      </c>
      <c r="H710" s="9">
        <f>H711</f>
        <v>1689.3</v>
      </c>
      <c r="I710" s="9">
        <f t="shared" si="15"/>
        <v>99.958579881656803</v>
      </c>
    </row>
    <row r="711" spans="1:9" ht="31.2">
      <c r="A711" s="23" t="s">
        <v>266</v>
      </c>
      <c r="B711" s="21" t="s">
        <v>106</v>
      </c>
      <c r="C711" s="21" t="s">
        <v>37</v>
      </c>
      <c r="D711" s="21" t="s">
        <v>13</v>
      </c>
      <c r="E711" s="21" t="s">
        <v>555</v>
      </c>
      <c r="F711" s="21" t="s">
        <v>15</v>
      </c>
      <c r="G711" s="9">
        <v>1690</v>
      </c>
      <c r="H711" s="9">
        <v>1689.3</v>
      </c>
      <c r="I711" s="9">
        <f t="shared" si="15"/>
        <v>99.958579881656803</v>
      </c>
    </row>
    <row r="712" spans="1:9" ht="45.6" customHeight="1">
      <c r="A712" s="22" t="s">
        <v>109</v>
      </c>
      <c r="B712" s="19" t="s">
        <v>110</v>
      </c>
      <c r="C712" s="19" t="s">
        <v>0</v>
      </c>
      <c r="D712" s="19" t="s">
        <v>0</v>
      </c>
      <c r="E712" s="19" t="s">
        <v>0</v>
      </c>
      <c r="F712" s="19" t="s">
        <v>0</v>
      </c>
      <c r="G712" s="14">
        <v>245689.4</v>
      </c>
      <c r="H712" s="14">
        <f>H713+H735</f>
        <v>182094.2</v>
      </c>
      <c r="I712" s="14">
        <f t="shared" si="15"/>
        <v>74.115611011301269</v>
      </c>
    </row>
    <row r="713" spans="1:9" ht="20.399999999999999" customHeight="1">
      <c r="A713" s="22" t="s">
        <v>10</v>
      </c>
      <c r="B713" s="19" t="s">
        <v>110</v>
      </c>
      <c r="C713" s="19" t="s">
        <v>11</v>
      </c>
      <c r="D713" s="20" t="s">
        <v>0</v>
      </c>
      <c r="E713" s="20" t="s">
        <v>0</v>
      </c>
      <c r="F713" s="20" t="s">
        <v>0</v>
      </c>
      <c r="G713" s="14">
        <v>69489.399999999994</v>
      </c>
      <c r="H713" s="14">
        <f>H714+H724</f>
        <v>67500.600000000006</v>
      </c>
      <c r="I713" s="14">
        <f t="shared" si="15"/>
        <v>97.13798075677731</v>
      </c>
    </row>
    <row r="714" spans="1:9" ht="79.2" customHeight="1">
      <c r="A714" s="22" t="s">
        <v>12</v>
      </c>
      <c r="B714" s="19" t="s">
        <v>110</v>
      </c>
      <c r="C714" s="19" t="s">
        <v>11</v>
      </c>
      <c r="D714" s="19" t="s">
        <v>13</v>
      </c>
      <c r="E714" s="21" t="s">
        <v>0</v>
      </c>
      <c r="F714" s="21" t="s">
        <v>0</v>
      </c>
      <c r="G714" s="14">
        <v>52423.7</v>
      </c>
      <c r="H714" s="14">
        <f>H715</f>
        <v>51963.100000000006</v>
      </c>
      <c r="I714" s="14">
        <f t="shared" si="15"/>
        <v>99.121389753107863</v>
      </c>
    </row>
    <row r="715" spans="1:9" ht="40.200000000000003" customHeight="1">
      <c r="A715" s="23" t="s">
        <v>163</v>
      </c>
      <c r="B715" s="21" t="s">
        <v>110</v>
      </c>
      <c r="C715" s="21" t="s">
        <v>11</v>
      </c>
      <c r="D715" s="21" t="s">
        <v>13</v>
      </c>
      <c r="E715" s="21" t="s">
        <v>268</v>
      </c>
      <c r="F715" s="21" t="s">
        <v>0</v>
      </c>
      <c r="G715" s="9">
        <v>52423.7</v>
      </c>
      <c r="H715" s="9">
        <f>H716</f>
        <v>51963.100000000006</v>
      </c>
      <c r="I715" s="9">
        <f t="shared" si="15"/>
        <v>99.121389753107863</v>
      </c>
    </row>
    <row r="716" spans="1:9" ht="54" customHeight="1">
      <c r="A716" s="23" t="s">
        <v>229</v>
      </c>
      <c r="B716" s="21" t="s">
        <v>110</v>
      </c>
      <c r="C716" s="21" t="s">
        <v>11</v>
      </c>
      <c r="D716" s="21" t="s">
        <v>13</v>
      </c>
      <c r="E716" s="21" t="s">
        <v>556</v>
      </c>
      <c r="F716" s="21" t="s">
        <v>0</v>
      </c>
      <c r="G716" s="9">
        <v>52423.7</v>
      </c>
      <c r="H716" s="9">
        <f>H717+H719+H722</f>
        <v>51963.100000000006</v>
      </c>
      <c r="I716" s="9">
        <f t="shared" si="15"/>
        <v>99.121389753107863</v>
      </c>
    </row>
    <row r="717" spans="1:9" ht="36" customHeight="1">
      <c r="A717" s="23" t="s">
        <v>161</v>
      </c>
      <c r="B717" s="21" t="s">
        <v>110</v>
      </c>
      <c r="C717" s="21" t="s">
        <v>11</v>
      </c>
      <c r="D717" s="21" t="s">
        <v>13</v>
      </c>
      <c r="E717" s="21" t="s">
        <v>557</v>
      </c>
      <c r="F717" s="21" t="s">
        <v>0</v>
      </c>
      <c r="G717" s="9">
        <v>50830.2</v>
      </c>
      <c r="H717" s="9">
        <f>H718</f>
        <v>50383.9</v>
      </c>
      <c r="I717" s="9">
        <f t="shared" si="15"/>
        <v>99.121978666225999</v>
      </c>
    </row>
    <row r="718" spans="1:9" ht="87" customHeight="1">
      <c r="A718" s="23" t="s">
        <v>264</v>
      </c>
      <c r="B718" s="21" t="s">
        <v>110</v>
      </c>
      <c r="C718" s="21" t="s">
        <v>11</v>
      </c>
      <c r="D718" s="21" t="s">
        <v>13</v>
      </c>
      <c r="E718" s="21" t="s">
        <v>557</v>
      </c>
      <c r="F718" s="21" t="s">
        <v>14</v>
      </c>
      <c r="G718" s="9">
        <v>50830.2</v>
      </c>
      <c r="H718" s="9">
        <v>50383.9</v>
      </c>
      <c r="I718" s="9">
        <f t="shared" si="15"/>
        <v>99.121978666225999</v>
      </c>
    </row>
    <row r="719" spans="1:9" ht="36" customHeight="1">
      <c r="A719" s="23" t="s">
        <v>162</v>
      </c>
      <c r="B719" s="21" t="s">
        <v>110</v>
      </c>
      <c r="C719" s="21" t="s">
        <v>11</v>
      </c>
      <c r="D719" s="21" t="s">
        <v>13</v>
      </c>
      <c r="E719" s="21" t="s">
        <v>558</v>
      </c>
      <c r="F719" s="21" t="s">
        <v>0</v>
      </c>
      <c r="G719" s="9">
        <v>1132.5999999999999</v>
      </c>
      <c r="H719" s="9">
        <f>H720+H721</f>
        <v>1118.3</v>
      </c>
      <c r="I719" s="9">
        <f t="shared" si="15"/>
        <v>98.737418329507335</v>
      </c>
    </row>
    <row r="720" spans="1:9" ht="79.8" customHeight="1">
      <c r="A720" s="23" t="s">
        <v>264</v>
      </c>
      <c r="B720" s="21" t="s">
        <v>110</v>
      </c>
      <c r="C720" s="21" t="s">
        <v>11</v>
      </c>
      <c r="D720" s="21" t="s">
        <v>13</v>
      </c>
      <c r="E720" s="21" t="s">
        <v>558</v>
      </c>
      <c r="F720" s="21" t="s">
        <v>14</v>
      </c>
      <c r="G720" s="9">
        <v>1122.5999999999999</v>
      </c>
      <c r="H720" s="9">
        <v>1118.3</v>
      </c>
      <c r="I720" s="9">
        <f t="shared" si="15"/>
        <v>99.616960627115631</v>
      </c>
    </row>
    <row r="721" spans="1:9" ht="18" customHeight="1">
      <c r="A721" s="23" t="s">
        <v>16</v>
      </c>
      <c r="B721" s="21" t="s">
        <v>110</v>
      </c>
      <c r="C721" s="21" t="s">
        <v>11</v>
      </c>
      <c r="D721" s="21" t="s">
        <v>13</v>
      </c>
      <c r="E721" s="21" t="s">
        <v>558</v>
      </c>
      <c r="F721" s="21" t="s">
        <v>17</v>
      </c>
      <c r="G721" s="9">
        <v>10</v>
      </c>
      <c r="H721" s="9">
        <v>0</v>
      </c>
      <c r="I721" s="9">
        <f t="shared" si="15"/>
        <v>0</v>
      </c>
    </row>
    <row r="722" spans="1:9" ht="47.4" customHeight="1">
      <c r="A722" s="23" t="s">
        <v>18</v>
      </c>
      <c r="B722" s="21" t="s">
        <v>110</v>
      </c>
      <c r="C722" s="21" t="s">
        <v>11</v>
      </c>
      <c r="D722" s="21" t="s">
        <v>13</v>
      </c>
      <c r="E722" s="21" t="s">
        <v>559</v>
      </c>
      <c r="F722" s="21" t="s">
        <v>0</v>
      </c>
      <c r="G722" s="9">
        <v>460.9</v>
      </c>
      <c r="H722" s="9">
        <f>H723</f>
        <v>460.9</v>
      </c>
      <c r="I722" s="9">
        <f t="shared" si="15"/>
        <v>100</v>
      </c>
    </row>
    <row r="723" spans="1:9" ht="79.5" customHeight="1">
      <c r="A723" s="23" t="s">
        <v>264</v>
      </c>
      <c r="B723" s="21" t="s">
        <v>110</v>
      </c>
      <c r="C723" s="21" t="s">
        <v>11</v>
      </c>
      <c r="D723" s="21" t="s">
        <v>13</v>
      </c>
      <c r="E723" s="21" t="s">
        <v>559</v>
      </c>
      <c r="F723" s="21" t="s">
        <v>14</v>
      </c>
      <c r="G723" s="9">
        <v>460.9</v>
      </c>
      <c r="H723" s="9">
        <v>460.9</v>
      </c>
      <c r="I723" s="9">
        <f t="shared" ref="I723:I786" si="16">H723/G723*100</f>
        <v>100</v>
      </c>
    </row>
    <row r="724" spans="1:9" ht="15.6">
      <c r="A724" s="22" t="s">
        <v>19</v>
      </c>
      <c r="B724" s="19" t="s">
        <v>110</v>
      </c>
      <c r="C724" s="19" t="s">
        <v>11</v>
      </c>
      <c r="D724" s="19" t="s">
        <v>20</v>
      </c>
      <c r="E724" s="21" t="s">
        <v>0</v>
      </c>
      <c r="F724" s="21" t="s">
        <v>0</v>
      </c>
      <c r="G724" s="14">
        <v>17065.7</v>
      </c>
      <c r="H724" s="14">
        <f>H725+H730</f>
        <v>15537.5</v>
      </c>
      <c r="I724" s="7">
        <f t="shared" si="16"/>
        <v>91.045195919300113</v>
      </c>
    </row>
    <row r="725" spans="1:9" ht="31.2">
      <c r="A725" s="23" t="s">
        <v>163</v>
      </c>
      <c r="B725" s="21" t="s">
        <v>110</v>
      </c>
      <c r="C725" s="21" t="s">
        <v>11</v>
      </c>
      <c r="D725" s="21" t="s">
        <v>20</v>
      </c>
      <c r="E725" s="21" t="s">
        <v>268</v>
      </c>
      <c r="F725" s="21" t="s">
        <v>0</v>
      </c>
      <c r="G725" s="9">
        <v>4852.1000000000004</v>
      </c>
      <c r="H725" s="9">
        <f>H726</f>
        <v>4818.3</v>
      </c>
      <c r="I725" s="9">
        <f t="shared" si="16"/>
        <v>99.303394406545621</v>
      </c>
    </row>
    <row r="726" spans="1:9" ht="46.5" customHeight="1">
      <c r="A726" s="23" t="s">
        <v>164</v>
      </c>
      <c r="B726" s="21" t="s">
        <v>110</v>
      </c>
      <c r="C726" s="21" t="s">
        <v>11</v>
      </c>
      <c r="D726" s="21" t="s">
        <v>20</v>
      </c>
      <c r="E726" s="21" t="s">
        <v>269</v>
      </c>
      <c r="F726" s="21" t="s">
        <v>0</v>
      </c>
      <c r="G726" s="9">
        <v>4852.1000000000004</v>
      </c>
      <c r="H726" s="9">
        <f>H727</f>
        <v>4818.3</v>
      </c>
      <c r="I726" s="9">
        <f t="shared" si="16"/>
        <v>99.303394406545621</v>
      </c>
    </row>
    <row r="727" spans="1:9" ht="31.2">
      <c r="A727" s="23" t="s">
        <v>270</v>
      </c>
      <c r="B727" s="21" t="s">
        <v>110</v>
      </c>
      <c r="C727" s="21" t="s">
        <v>11</v>
      </c>
      <c r="D727" s="21" t="s">
        <v>20</v>
      </c>
      <c r="E727" s="21" t="s">
        <v>271</v>
      </c>
      <c r="F727" s="21" t="s">
        <v>0</v>
      </c>
      <c r="G727" s="9">
        <v>4852.1000000000004</v>
      </c>
      <c r="H727" s="9">
        <f>H728+H729</f>
        <v>4818.3</v>
      </c>
      <c r="I727" s="9">
        <f t="shared" si="16"/>
        <v>99.303394406545621</v>
      </c>
    </row>
    <row r="728" spans="1:9" ht="80.25" customHeight="1">
      <c r="A728" s="23" t="s">
        <v>264</v>
      </c>
      <c r="B728" s="21" t="s">
        <v>110</v>
      </c>
      <c r="C728" s="21" t="s">
        <v>11</v>
      </c>
      <c r="D728" s="21" t="s">
        <v>20</v>
      </c>
      <c r="E728" s="21" t="s">
        <v>271</v>
      </c>
      <c r="F728" s="21" t="s">
        <v>14</v>
      </c>
      <c r="G728" s="9">
        <v>168.1</v>
      </c>
      <c r="H728" s="9">
        <v>168.1</v>
      </c>
      <c r="I728" s="9">
        <f t="shared" si="16"/>
        <v>100</v>
      </c>
    </row>
    <row r="729" spans="1:9" ht="35.25" customHeight="1">
      <c r="A729" s="23" t="s">
        <v>266</v>
      </c>
      <c r="B729" s="21" t="s">
        <v>110</v>
      </c>
      <c r="C729" s="21" t="s">
        <v>11</v>
      </c>
      <c r="D729" s="21" t="s">
        <v>20</v>
      </c>
      <c r="E729" s="21" t="s">
        <v>271</v>
      </c>
      <c r="F729" s="21" t="s">
        <v>15</v>
      </c>
      <c r="G729" s="9">
        <v>4684</v>
      </c>
      <c r="H729" s="9">
        <v>4650.2</v>
      </c>
      <c r="I729" s="9">
        <f t="shared" si="16"/>
        <v>99.278394534585829</v>
      </c>
    </row>
    <row r="730" spans="1:9" ht="16.8" customHeight="1">
      <c r="A730" s="23" t="s">
        <v>21</v>
      </c>
      <c r="B730" s="21" t="s">
        <v>110</v>
      </c>
      <c r="C730" s="21" t="s">
        <v>11</v>
      </c>
      <c r="D730" s="21" t="s">
        <v>20</v>
      </c>
      <c r="E730" s="21" t="s">
        <v>272</v>
      </c>
      <c r="F730" s="21" t="s">
        <v>0</v>
      </c>
      <c r="G730" s="9">
        <v>12213.6</v>
      </c>
      <c r="H730" s="9">
        <f>H731</f>
        <v>10719.199999999999</v>
      </c>
      <c r="I730" s="9">
        <f t="shared" si="16"/>
        <v>87.764459291281838</v>
      </c>
    </row>
    <row r="731" spans="1:9" ht="31.8" customHeight="1">
      <c r="A731" s="23" t="s">
        <v>22</v>
      </c>
      <c r="B731" s="21" t="s">
        <v>110</v>
      </c>
      <c r="C731" s="21" t="s">
        <v>11</v>
      </c>
      <c r="D731" s="21" t="s">
        <v>20</v>
      </c>
      <c r="E731" s="21" t="s">
        <v>273</v>
      </c>
      <c r="F731" s="21" t="s">
        <v>0</v>
      </c>
      <c r="G731" s="9">
        <v>12213.6</v>
      </c>
      <c r="H731" s="9">
        <f>H732</f>
        <v>10719.199999999999</v>
      </c>
      <c r="I731" s="9">
        <f t="shared" si="16"/>
        <v>87.764459291281838</v>
      </c>
    </row>
    <row r="732" spans="1:9" ht="49.8" customHeight="1">
      <c r="A732" s="23" t="s">
        <v>165</v>
      </c>
      <c r="B732" s="21" t="s">
        <v>110</v>
      </c>
      <c r="C732" s="21" t="s">
        <v>11</v>
      </c>
      <c r="D732" s="21" t="s">
        <v>20</v>
      </c>
      <c r="E732" s="21" t="s">
        <v>274</v>
      </c>
      <c r="F732" s="21" t="s">
        <v>0</v>
      </c>
      <c r="G732" s="9">
        <v>12213.6</v>
      </c>
      <c r="H732" s="9">
        <f>H733+H734</f>
        <v>10719.199999999999</v>
      </c>
      <c r="I732" s="9">
        <f t="shared" si="16"/>
        <v>87.764459291281838</v>
      </c>
    </row>
    <row r="733" spans="1:9" ht="31.2">
      <c r="A733" s="23" t="s">
        <v>266</v>
      </c>
      <c r="B733" s="21" t="s">
        <v>110</v>
      </c>
      <c r="C733" s="21" t="s">
        <v>11</v>
      </c>
      <c r="D733" s="21" t="s">
        <v>20</v>
      </c>
      <c r="E733" s="21" t="s">
        <v>274</v>
      </c>
      <c r="F733" s="21" t="s">
        <v>15</v>
      </c>
      <c r="G733" s="9">
        <v>9691.9</v>
      </c>
      <c r="H733" s="9">
        <v>9691.9</v>
      </c>
      <c r="I733" s="9">
        <f t="shared" si="16"/>
        <v>100</v>
      </c>
    </row>
    <row r="734" spans="1:9" ht="15.6">
      <c r="A734" s="23" t="s">
        <v>16</v>
      </c>
      <c r="B734" s="21" t="s">
        <v>110</v>
      </c>
      <c r="C734" s="21" t="s">
        <v>11</v>
      </c>
      <c r="D734" s="21" t="s">
        <v>20</v>
      </c>
      <c r="E734" s="21" t="s">
        <v>274</v>
      </c>
      <c r="F734" s="21" t="s">
        <v>17</v>
      </c>
      <c r="G734" s="9">
        <v>2521.6999999999998</v>
      </c>
      <c r="H734" s="9">
        <v>1027.3</v>
      </c>
      <c r="I734" s="9">
        <f t="shared" si="16"/>
        <v>40.738390768132611</v>
      </c>
    </row>
    <row r="735" spans="1:9" ht="31.2">
      <c r="A735" s="22" t="s">
        <v>111</v>
      </c>
      <c r="B735" s="19" t="s">
        <v>110</v>
      </c>
      <c r="C735" s="19" t="s">
        <v>20</v>
      </c>
      <c r="D735" s="20" t="s">
        <v>0</v>
      </c>
      <c r="E735" s="20" t="s">
        <v>0</v>
      </c>
      <c r="F735" s="20" t="s">
        <v>0</v>
      </c>
      <c r="G735" s="14">
        <v>176200</v>
      </c>
      <c r="H735" s="14">
        <f>H736</f>
        <v>114593.60000000001</v>
      </c>
      <c r="I735" s="14">
        <f t="shared" si="16"/>
        <v>65.036095346197513</v>
      </c>
    </row>
    <row r="736" spans="1:9" ht="31.2">
      <c r="A736" s="22" t="s">
        <v>112</v>
      </c>
      <c r="B736" s="19" t="s">
        <v>110</v>
      </c>
      <c r="C736" s="19" t="s">
        <v>20</v>
      </c>
      <c r="D736" s="19" t="s">
        <v>11</v>
      </c>
      <c r="E736" s="21" t="s">
        <v>0</v>
      </c>
      <c r="F736" s="21" t="s">
        <v>0</v>
      </c>
      <c r="G736" s="14">
        <v>176200</v>
      </c>
      <c r="H736" s="14">
        <f>H737</f>
        <v>114593.60000000001</v>
      </c>
      <c r="I736" s="14">
        <f t="shared" si="16"/>
        <v>65.036095346197513</v>
      </c>
    </row>
    <row r="737" spans="1:9" ht="31.2" customHeight="1">
      <c r="A737" s="23" t="s">
        <v>163</v>
      </c>
      <c r="B737" s="21" t="s">
        <v>110</v>
      </c>
      <c r="C737" s="21" t="s">
        <v>20</v>
      </c>
      <c r="D737" s="21" t="s">
        <v>11</v>
      </c>
      <c r="E737" s="21" t="s">
        <v>268</v>
      </c>
      <c r="F737" s="21" t="s">
        <v>0</v>
      </c>
      <c r="G737" s="9">
        <v>176200</v>
      </c>
      <c r="H737" s="9">
        <f>H738</f>
        <v>114593.60000000001</v>
      </c>
      <c r="I737" s="9">
        <f t="shared" si="16"/>
        <v>65.036095346197513</v>
      </c>
    </row>
    <row r="738" spans="1:9" ht="50.4" customHeight="1">
      <c r="A738" s="23" t="s">
        <v>229</v>
      </c>
      <c r="B738" s="21" t="s">
        <v>110</v>
      </c>
      <c r="C738" s="21" t="s">
        <v>20</v>
      </c>
      <c r="D738" s="21" t="s">
        <v>11</v>
      </c>
      <c r="E738" s="21" t="s">
        <v>556</v>
      </c>
      <c r="F738" s="21" t="s">
        <v>0</v>
      </c>
      <c r="G738" s="9">
        <v>176200</v>
      </c>
      <c r="H738" s="9">
        <f>H739</f>
        <v>114593.60000000001</v>
      </c>
      <c r="I738" s="9">
        <f t="shared" si="16"/>
        <v>65.036095346197513</v>
      </c>
    </row>
    <row r="739" spans="1:9" ht="18.600000000000001" customHeight="1">
      <c r="A739" s="23" t="s">
        <v>113</v>
      </c>
      <c r="B739" s="21" t="s">
        <v>110</v>
      </c>
      <c r="C739" s="21" t="s">
        <v>20</v>
      </c>
      <c r="D739" s="21" t="s">
        <v>11</v>
      </c>
      <c r="E739" s="21" t="s">
        <v>560</v>
      </c>
      <c r="F739" s="21" t="s">
        <v>0</v>
      </c>
      <c r="G739" s="9">
        <v>176200</v>
      </c>
      <c r="H739" s="9">
        <f>H740</f>
        <v>114593.60000000001</v>
      </c>
      <c r="I739" s="9">
        <f t="shared" si="16"/>
        <v>65.036095346197513</v>
      </c>
    </row>
    <row r="740" spans="1:9" ht="35.4" customHeight="1">
      <c r="A740" s="23" t="s">
        <v>114</v>
      </c>
      <c r="B740" s="21" t="s">
        <v>110</v>
      </c>
      <c r="C740" s="21" t="s">
        <v>20</v>
      </c>
      <c r="D740" s="21" t="s">
        <v>11</v>
      </c>
      <c r="E740" s="21" t="s">
        <v>560</v>
      </c>
      <c r="F740" s="21" t="s">
        <v>115</v>
      </c>
      <c r="G740" s="9">
        <v>176200</v>
      </c>
      <c r="H740" s="9">
        <v>114593.60000000001</v>
      </c>
      <c r="I740" s="9">
        <f t="shared" si="16"/>
        <v>65.036095346197513</v>
      </c>
    </row>
    <row r="741" spans="1:9" ht="34.799999999999997" customHeight="1">
      <c r="A741" s="22" t="s">
        <v>116</v>
      </c>
      <c r="B741" s="19" t="s">
        <v>117</v>
      </c>
      <c r="C741" s="19" t="s">
        <v>0</v>
      </c>
      <c r="D741" s="19" t="s">
        <v>0</v>
      </c>
      <c r="E741" s="19" t="s">
        <v>0</v>
      </c>
      <c r="F741" s="19" t="s">
        <v>0</v>
      </c>
      <c r="G741" s="14">
        <v>1184461.8</v>
      </c>
      <c r="H741" s="14">
        <f>H742+H759+H807+H850</f>
        <v>1169663.1000000001</v>
      </c>
      <c r="I741" s="7">
        <f t="shared" si="16"/>
        <v>98.750597106635269</v>
      </c>
    </row>
    <row r="742" spans="1:9" ht="20.399999999999999" customHeight="1">
      <c r="A742" s="22" t="s">
        <v>10</v>
      </c>
      <c r="B742" s="19" t="s">
        <v>117</v>
      </c>
      <c r="C742" s="19" t="s">
        <v>11</v>
      </c>
      <c r="D742" s="20" t="s">
        <v>0</v>
      </c>
      <c r="E742" s="20" t="s">
        <v>0</v>
      </c>
      <c r="F742" s="20" t="s">
        <v>0</v>
      </c>
      <c r="G742" s="14">
        <v>44823</v>
      </c>
      <c r="H742" s="14">
        <f>H743+H753</f>
        <v>44455.1</v>
      </c>
      <c r="I742" s="7">
        <f t="shared" si="16"/>
        <v>99.179216027485879</v>
      </c>
    </row>
    <row r="743" spans="1:9" ht="82.2" customHeight="1">
      <c r="A743" s="22" t="s">
        <v>12</v>
      </c>
      <c r="B743" s="19" t="s">
        <v>117</v>
      </c>
      <c r="C743" s="19" t="s">
        <v>11</v>
      </c>
      <c r="D743" s="19" t="s">
        <v>13</v>
      </c>
      <c r="E743" s="21" t="s">
        <v>0</v>
      </c>
      <c r="F743" s="21" t="s">
        <v>0</v>
      </c>
      <c r="G743" s="14">
        <v>42585</v>
      </c>
      <c r="H743" s="14">
        <f>H744</f>
        <v>42220.799999999996</v>
      </c>
      <c r="I743" s="14">
        <f t="shared" si="16"/>
        <v>99.14476928495948</v>
      </c>
    </row>
    <row r="744" spans="1:9" ht="37.799999999999997" customHeight="1">
      <c r="A744" s="23" t="s">
        <v>225</v>
      </c>
      <c r="B744" s="21" t="s">
        <v>117</v>
      </c>
      <c r="C744" s="21" t="s">
        <v>11</v>
      </c>
      <c r="D744" s="21" t="s">
        <v>13</v>
      </c>
      <c r="E744" s="21" t="s">
        <v>371</v>
      </c>
      <c r="F744" s="21" t="s">
        <v>0</v>
      </c>
      <c r="G744" s="9">
        <v>42585</v>
      </c>
      <c r="H744" s="9">
        <f>H745</f>
        <v>42220.799999999996</v>
      </c>
      <c r="I744" s="9">
        <f t="shared" si="16"/>
        <v>99.14476928495948</v>
      </c>
    </row>
    <row r="745" spans="1:9" ht="65.400000000000006" customHeight="1">
      <c r="A745" s="23" t="s">
        <v>230</v>
      </c>
      <c r="B745" s="21" t="s">
        <v>117</v>
      </c>
      <c r="C745" s="21" t="s">
        <v>11</v>
      </c>
      <c r="D745" s="21" t="s">
        <v>13</v>
      </c>
      <c r="E745" s="21" t="s">
        <v>561</v>
      </c>
      <c r="F745" s="21" t="s">
        <v>0</v>
      </c>
      <c r="G745" s="9">
        <v>42585</v>
      </c>
      <c r="H745" s="9">
        <f>H746+H748+H751</f>
        <v>42220.799999999996</v>
      </c>
      <c r="I745" s="9">
        <f t="shared" si="16"/>
        <v>99.14476928495948</v>
      </c>
    </row>
    <row r="746" spans="1:9" ht="33" customHeight="1">
      <c r="A746" s="23" t="s">
        <v>161</v>
      </c>
      <c r="B746" s="21" t="s">
        <v>117</v>
      </c>
      <c r="C746" s="21" t="s">
        <v>11</v>
      </c>
      <c r="D746" s="21" t="s">
        <v>13</v>
      </c>
      <c r="E746" s="21" t="s">
        <v>562</v>
      </c>
      <c r="F746" s="21" t="s">
        <v>0</v>
      </c>
      <c r="G746" s="9">
        <v>41523.9</v>
      </c>
      <c r="H746" s="9">
        <f>H747</f>
        <v>41164.1</v>
      </c>
      <c r="I746" s="9">
        <f t="shared" si="16"/>
        <v>99.133511062303867</v>
      </c>
    </row>
    <row r="747" spans="1:9" ht="82.8" customHeight="1">
      <c r="A747" s="23" t="s">
        <v>264</v>
      </c>
      <c r="B747" s="21" t="s">
        <v>117</v>
      </c>
      <c r="C747" s="21" t="s">
        <v>11</v>
      </c>
      <c r="D747" s="21" t="s">
        <v>13</v>
      </c>
      <c r="E747" s="21" t="s">
        <v>562</v>
      </c>
      <c r="F747" s="21" t="s">
        <v>14</v>
      </c>
      <c r="G747" s="9">
        <v>41523.9</v>
      </c>
      <c r="H747" s="9">
        <v>41164.1</v>
      </c>
      <c r="I747" s="9">
        <f t="shared" si="16"/>
        <v>99.133511062303867</v>
      </c>
    </row>
    <row r="748" spans="1:9" ht="33" customHeight="1">
      <c r="A748" s="23" t="s">
        <v>162</v>
      </c>
      <c r="B748" s="21" t="s">
        <v>117</v>
      </c>
      <c r="C748" s="21" t="s">
        <v>11</v>
      </c>
      <c r="D748" s="21" t="s">
        <v>13</v>
      </c>
      <c r="E748" s="21" t="s">
        <v>563</v>
      </c>
      <c r="F748" s="21" t="s">
        <v>0</v>
      </c>
      <c r="G748" s="9">
        <v>664</v>
      </c>
      <c r="H748" s="9">
        <f>H749+H750</f>
        <v>659.6</v>
      </c>
      <c r="I748" s="9">
        <f t="shared" si="16"/>
        <v>99.337349397590373</v>
      </c>
    </row>
    <row r="749" spans="1:9" ht="78.75" customHeight="1">
      <c r="A749" s="23" t="s">
        <v>264</v>
      </c>
      <c r="B749" s="21" t="s">
        <v>117</v>
      </c>
      <c r="C749" s="21" t="s">
        <v>11</v>
      </c>
      <c r="D749" s="21" t="s">
        <v>13</v>
      </c>
      <c r="E749" s="21" t="s">
        <v>563</v>
      </c>
      <c r="F749" s="21" t="s">
        <v>14</v>
      </c>
      <c r="G749" s="9">
        <v>663</v>
      </c>
      <c r="H749" s="9">
        <v>659.6</v>
      </c>
      <c r="I749" s="9">
        <f t="shared" si="16"/>
        <v>99.487179487179489</v>
      </c>
    </row>
    <row r="750" spans="1:9" ht="15.6">
      <c r="A750" s="23" t="s">
        <v>16</v>
      </c>
      <c r="B750" s="21" t="s">
        <v>117</v>
      </c>
      <c r="C750" s="21" t="s">
        <v>11</v>
      </c>
      <c r="D750" s="21" t="s">
        <v>13</v>
      </c>
      <c r="E750" s="21" t="s">
        <v>563</v>
      </c>
      <c r="F750" s="21" t="s">
        <v>17</v>
      </c>
      <c r="G750" s="9">
        <v>1</v>
      </c>
      <c r="H750" s="9">
        <v>0</v>
      </c>
      <c r="I750" s="9">
        <f t="shared" si="16"/>
        <v>0</v>
      </c>
    </row>
    <row r="751" spans="1:9" ht="48.75" customHeight="1">
      <c r="A751" s="23" t="s">
        <v>18</v>
      </c>
      <c r="B751" s="21" t="s">
        <v>117</v>
      </c>
      <c r="C751" s="21" t="s">
        <v>11</v>
      </c>
      <c r="D751" s="21" t="s">
        <v>13</v>
      </c>
      <c r="E751" s="21" t="s">
        <v>564</v>
      </c>
      <c r="F751" s="21" t="s">
        <v>0</v>
      </c>
      <c r="G751" s="9">
        <v>397.1</v>
      </c>
      <c r="H751" s="9">
        <f>H752</f>
        <v>397.1</v>
      </c>
      <c r="I751" s="9">
        <f t="shared" si="16"/>
        <v>100</v>
      </c>
    </row>
    <row r="752" spans="1:9" ht="82.2" customHeight="1">
      <c r="A752" s="23" t="s">
        <v>264</v>
      </c>
      <c r="B752" s="21" t="s">
        <v>117</v>
      </c>
      <c r="C752" s="21" t="s">
        <v>11</v>
      </c>
      <c r="D752" s="21" t="s">
        <v>13</v>
      </c>
      <c r="E752" s="21" t="s">
        <v>564</v>
      </c>
      <c r="F752" s="21" t="s">
        <v>14</v>
      </c>
      <c r="G752" s="9">
        <v>397.1</v>
      </c>
      <c r="H752" s="9">
        <v>397.1</v>
      </c>
      <c r="I752" s="9">
        <f t="shared" si="16"/>
        <v>100</v>
      </c>
    </row>
    <row r="753" spans="1:9" ht="15.6">
      <c r="A753" s="22" t="s">
        <v>19</v>
      </c>
      <c r="B753" s="19" t="s">
        <v>117</v>
      </c>
      <c r="C753" s="19" t="s">
        <v>11</v>
      </c>
      <c r="D753" s="19" t="s">
        <v>20</v>
      </c>
      <c r="E753" s="21" t="s">
        <v>0</v>
      </c>
      <c r="F753" s="21" t="s">
        <v>0</v>
      </c>
      <c r="G753" s="14">
        <v>2238</v>
      </c>
      <c r="H753" s="14">
        <f>H754</f>
        <v>2234.2999999999997</v>
      </c>
      <c r="I753" s="7">
        <f t="shared" si="16"/>
        <v>99.834673815907053</v>
      </c>
    </row>
    <row r="754" spans="1:9" ht="34.200000000000003" customHeight="1">
      <c r="A754" s="23" t="s">
        <v>163</v>
      </c>
      <c r="B754" s="21" t="s">
        <v>117</v>
      </c>
      <c r="C754" s="21" t="s">
        <v>11</v>
      </c>
      <c r="D754" s="21" t="s">
        <v>20</v>
      </c>
      <c r="E754" s="21" t="s">
        <v>268</v>
      </c>
      <c r="F754" s="21" t="s">
        <v>0</v>
      </c>
      <c r="G754" s="9">
        <v>2238</v>
      </c>
      <c r="H754" s="9">
        <f>H755</f>
        <v>2234.2999999999997</v>
      </c>
      <c r="I754" s="9">
        <f t="shared" si="16"/>
        <v>99.834673815907053</v>
      </c>
    </row>
    <row r="755" spans="1:9" ht="49.8" customHeight="1">
      <c r="A755" s="23" t="s">
        <v>164</v>
      </c>
      <c r="B755" s="21" t="s">
        <v>117</v>
      </c>
      <c r="C755" s="21" t="s">
        <v>11</v>
      </c>
      <c r="D755" s="21" t="s">
        <v>20</v>
      </c>
      <c r="E755" s="21" t="s">
        <v>269</v>
      </c>
      <c r="F755" s="21" t="s">
        <v>0</v>
      </c>
      <c r="G755" s="9">
        <v>2238</v>
      </c>
      <c r="H755" s="9">
        <f>H756</f>
        <v>2234.2999999999997</v>
      </c>
      <c r="I755" s="9">
        <f t="shared" si="16"/>
        <v>99.834673815907053</v>
      </c>
    </row>
    <row r="756" spans="1:9" ht="33" customHeight="1">
      <c r="A756" s="23" t="s">
        <v>270</v>
      </c>
      <c r="B756" s="21" t="s">
        <v>117</v>
      </c>
      <c r="C756" s="21" t="s">
        <v>11</v>
      </c>
      <c r="D756" s="21" t="s">
        <v>20</v>
      </c>
      <c r="E756" s="21" t="s">
        <v>271</v>
      </c>
      <c r="F756" s="21" t="s">
        <v>0</v>
      </c>
      <c r="G756" s="9">
        <v>2238</v>
      </c>
      <c r="H756" s="9">
        <f>H757+H758</f>
        <v>2234.2999999999997</v>
      </c>
      <c r="I756" s="9">
        <f t="shared" si="16"/>
        <v>99.834673815907053</v>
      </c>
    </row>
    <row r="757" spans="1:9" ht="80.400000000000006" customHeight="1">
      <c r="A757" s="23" t="s">
        <v>264</v>
      </c>
      <c r="B757" s="21" t="s">
        <v>117</v>
      </c>
      <c r="C757" s="21" t="s">
        <v>11</v>
      </c>
      <c r="D757" s="21" t="s">
        <v>20</v>
      </c>
      <c r="E757" s="21" t="s">
        <v>271</v>
      </c>
      <c r="F757" s="21" t="s">
        <v>14</v>
      </c>
      <c r="G757" s="9">
        <v>9</v>
      </c>
      <c r="H757" s="9">
        <v>6.7</v>
      </c>
      <c r="I757" s="9">
        <f t="shared" si="16"/>
        <v>74.444444444444443</v>
      </c>
    </row>
    <row r="758" spans="1:9" ht="34.200000000000003" customHeight="1">
      <c r="A758" s="23" t="s">
        <v>266</v>
      </c>
      <c r="B758" s="21" t="s">
        <v>117</v>
      </c>
      <c r="C758" s="21" t="s">
        <v>11</v>
      </c>
      <c r="D758" s="21" t="s">
        <v>20</v>
      </c>
      <c r="E758" s="21" t="s">
        <v>271</v>
      </c>
      <c r="F758" s="21" t="s">
        <v>15</v>
      </c>
      <c r="G758" s="9">
        <v>2229</v>
      </c>
      <c r="H758" s="9">
        <v>2227.6</v>
      </c>
      <c r="I758" s="9">
        <f t="shared" si="16"/>
        <v>99.937191565724532</v>
      </c>
    </row>
    <row r="759" spans="1:9" ht="16.2">
      <c r="A759" s="22" t="s">
        <v>23</v>
      </c>
      <c r="B759" s="19" t="s">
        <v>117</v>
      </c>
      <c r="C759" s="19" t="s">
        <v>13</v>
      </c>
      <c r="D759" s="20" t="s">
        <v>0</v>
      </c>
      <c r="E759" s="20" t="s">
        <v>0</v>
      </c>
      <c r="F759" s="20" t="s">
        <v>0</v>
      </c>
      <c r="G759" s="14">
        <v>837872</v>
      </c>
      <c r="H759" s="14">
        <f>H760+H769</f>
        <v>828610.10000000009</v>
      </c>
      <c r="I759" s="7">
        <f t="shared" si="16"/>
        <v>98.89459249145456</v>
      </c>
    </row>
    <row r="760" spans="1:9" ht="15.6">
      <c r="A760" s="22" t="s">
        <v>231</v>
      </c>
      <c r="B760" s="19" t="s">
        <v>117</v>
      </c>
      <c r="C760" s="19" t="s">
        <v>13</v>
      </c>
      <c r="D760" s="19" t="s">
        <v>33</v>
      </c>
      <c r="E760" s="21" t="s">
        <v>0</v>
      </c>
      <c r="F760" s="21" t="s">
        <v>0</v>
      </c>
      <c r="G760" s="14">
        <v>8691.9</v>
      </c>
      <c r="H760" s="14">
        <f>H761+H765</f>
        <v>6996</v>
      </c>
      <c r="I760" s="7">
        <f t="shared" si="16"/>
        <v>80.488730887377898</v>
      </c>
    </row>
    <row r="761" spans="1:9" ht="33.6" customHeight="1">
      <c r="A761" s="23" t="s">
        <v>225</v>
      </c>
      <c r="B761" s="21" t="s">
        <v>117</v>
      </c>
      <c r="C761" s="21" t="s">
        <v>13</v>
      </c>
      <c r="D761" s="21" t="s">
        <v>33</v>
      </c>
      <c r="E761" s="21" t="s">
        <v>371</v>
      </c>
      <c r="F761" s="21" t="s">
        <v>0</v>
      </c>
      <c r="G761" s="9">
        <v>17.600000000000001</v>
      </c>
      <c r="H761" s="9">
        <f>H762</f>
        <v>17.600000000000001</v>
      </c>
      <c r="I761" s="9">
        <f t="shared" si="16"/>
        <v>100</v>
      </c>
    </row>
    <row r="762" spans="1:9" ht="69.599999999999994" customHeight="1">
      <c r="A762" s="23" t="s">
        <v>230</v>
      </c>
      <c r="B762" s="21" t="s">
        <v>117</v>
      </c>
      <c r="C762" s="21" t="s">
        <v>13</v>
      </c>
      <c r="D762" s="21" t="s">
        <v>33</v>
      </c>
      <c r="E762" s="21" t="s">
        <v>561</v>
      </c>
      <c r="F762" s="21" t="s">
        <v>0</v>
      </c>
      <c r="G762" s="9">
        <v>17.600000000000001</v>
      </c>
      <c r="H762" s="9">
        <f>H763</f>
        <v>17.600000000000001</v>
      </c>
      <c r="I762" s="9">
        <f t="shared" si="16"/>
        <v>100</v>
      </c>
    </row>
    <row r="763" spans="1:9" ht="55.2" customHeight="1">
      <c r="A763" s="23" t="s">
        <v>565</v>
      </c>
      <c r="B763" s="21" t="s">
        <v>117</v>
      </c>
      <c r="C763" s="21" t="s">
        <v>13</v>
      </c>
      <c r="D763" s="21" t="s">
        <v>33</v>
      </c>
      <c r="E763" s="21" t="s">
        <v>566</v>
      </c>
      <c r="F763" s="21" t="s">
        <v>0</v>
      </c>
      <c r="G763" s="9">
        <v>17.600000000000001</v>
      </c>
      <c r="H763" s="9">
        <f>H764</f>
        <v>17.600000000000001</v>
      </c>
      <c r="I763" s="9">
        <f t="shared" si="16"/>
        <v>100</v>
      </c>
    </row>
    <row r="764" spans="1:9" ht="33.75" customHeight="1">
      <c r="A764" s="23" t="s">
        <v>266</v>
      </c>
      <c r="B764" s="21" t="s">
        <v>117</v>
      </c>
      <c r="C764" s="21" t="s">
        <v>13</v>
      </c>
      <c r="D764" s="21" t="s">
        <v>33</v>
      </c>
      <c r="E764" s="21" t="s">
        <v>566</v>
      </c>
      <c r="F764" s="21" t="s">
        <v>15</v>
      </c>
      <c r="G764" s="9">
        <v>17.600000000000001</v>
      </c>
      <c r="H764" s="9">
        <v>17.600000000000001</v>
      </c>
      <c r="I764" s="9">
        <f t="shared" si="16"/>
        <v>100</v>
      </c>
    </row>
    <row r="765" spans="1:9" ht="46.8" customHeight="1">
      <c r="A765" s="23" t="s">
        <v>188</v>
      </c>
      <c r="B765" s="21" t="s">
        <v>117</v>
      </c>
      <c r="C765" s="21" t="s">
        <v>13</v>
      </c>
      <c r="D765" s="21" t="s">
        <v>33</v>
      </c>
      <c r="E765" s="21" t="s">
        <v>362</v>
      </c>
      <c r="F765" s="21" t="s">
        <v>0</v>
      </c>
      <c r="G765" s="9">
        <v>8674.2999999999993</v>
      </c>
      <c r="H765" s="9">
        <f>H766</f>
        <v>6978.4</v>
      </c>
      <c r="I765" s="9">
        <f t="shared" si="16"/>
        <v>80.44914287031807</v>
      </c>
    </row>
    <row r="766" spans="1:9" ht="48.6" customHeight="1">
      <c r="A766" s="23" t="s">
        <v>232</v>
      </c>
      <c r="B766" s="21" t="s">
        <v>117</v>
      </c>
      <c r="C766" s="21" t="s">
        <v>13</v>
      </c>
      <c r="D766" s="21" t="s">
        <v>33</v>
      </c>
      <c r="E766" s="21" t="s">
        <v>567</v>
      </c>
      <c r="F766" s="21" t="s">
        <v>0</v>
      </c>
      <c r="G766" s="9">
        <v>8674.2999999999993</v>
      </c>
      <c r="H766" s="9">
        <f>H767</f>
        <v>6978.4</v>
      </c>
      <c r="I766" s="9">
        <f t="shared" si="16"/>
        <v>80.44914287031807</v>
      </c>
    </row>
    <row r="767" spans="1:9" ht="33" customHeight="1">
      <c r="A767" s="23" t="s">
        <v>233</v>
      </c>
      <c r="B767" s="21" t="s">
        <v>117</v>
      </c>
      <c r="C767" s="21" t="s">
        <v>13</v>
      </c>
      <c r="D767" s="21" t="s">
        <v>33</v>
      </c>
      <c r="E767" s="21" t="s">
        <v>568</v>
      </c>
      <c r="F767" s="21" t="s">
        <v>0</v>
      </c>
      <c r="G767" s="9">
        <v>8674.2999999999993</v>
      </c>
      <c r="H767" s="9">
        <f>H768</f>
        <v>6978.4</v>
      </c>
      <c r="I767" s="9">
        <f t="shared" si="16"/>
        <v>80.44914287031807</v>
      </c>
    </row>
    <row r="768" spans="1:9" ht="30.75" customHeight="1">
      <c r="A768" s="23" t="s">
        <v>266</v>
      </c>
      <c r="B768" s="21" t="s">
        <v>117</v>
      </c>
      <c r="C768" s="21" t="s">
        <v>13</v>
      </c>
      <c r="D768" s="21" t="s">
        <v>33</v>
      </c>
      <c r="E768" s="21" t="s">
        <v>568</v>
      </c>
      <c r="F768" s="21" t="s">
        <v>15</v>
      </c>
      <c r="G768" s="9">
        <v>8674.2999999999993</v>
      </c>
      <c r="H768" s="9">
        <v>6978.4</v>
      </c>
      <c r="I768" s="9">
        <f t="shared" si="16"/>
        <v>80.44914287031807</v>
      </c>
    </row>
    <row r="769" spans="1:10" ht="16.5" customHeight="1">
      <c r="A769" s="22" t="s">
        <v>118</v>
      </c>
      <c r="B769" s="19" t="s">
        <v>117</v>
      </c>
      <c r="C769" s="19" t="s">
        <v>13</v>
      </c>
      <c r="D769" s="19" t="s">
        <v>56</v>
      </c>
      <c r="E769" s="21" t="s">
        <v>0</v>
      </c>
      <c r="F769" s="21" t="s">
        <v>0</v>
      </c>
      <c r="G769" s="14">
        <v>829180.1</v>
      </c>
      <c r="H769" s="14">
        <f>H770+H797+H801</f>
        <v>821614.10000000009</v>
      </c>
      <c r="I769" s="7">
        <f t="shared" si="16"/>
        <v>99.087532370832349</v>
      </c>
    </row>
    <row r="770" spans="1:10" ht="31.8" customHeight="1">
      <c r="A770" s="23" t="s">
        <v>225</v>
      </c>
      <c r="B770" s="21" t="s">
        <v>117</v>
      </c>
      <c r="C770" s="21" t="s">
        <v>13</v>
      </c>
      <c r="D770" s="21" t="s">
        <v>56</v>
      </c>
      <c r="E770" s="21" t="s">
        <v>371</v>
      </c>
      <c r="F770" s="21" t="s">
        <v>0</v>
      </c>
      <c r="G770" s="9">
        <v>819433.3</v>
      </c>
      <c r="H770" s="9">
        <f>H771+H789+H792</f>
        <v>812318.8</v>
      </c>
      <c r="I770" s="9">
        <f t="shared" si="16"/>
        <v>99.131778022689588</v>
      </c>
    </row>
    <row r="771" spans="1:10" ht="32.4" customHeight="1">
      <c r="A771" s="23" t="s">
        <v>235</v>
      </c>
      <c r="B771" s="21" t="s">
        <v>117</v>
      </c>
      <c r="C771" s="21" t="s">
        <v>13</v>
      </c>
      <c r="D771" s="21" t="s">
        <v>56</v>
      </c>
      <c r="E771" s="21" t="s">
        <v>569</v>
      </c>
      <c r="F771" s="21" t="s">
        <v>0</v>
      </c>
      <c r="G771" s="9">
        <v>237036.9</v>
      </c>
      <c r="H771" s="9">
        <f>H772+H782+H784+H787+H774+H776+H778+H780</f>
        <v>231367.4</v>
      </c>
      <c r="I771" s="9">
        <f t="shared" si="16"/>
        <v>97.608178304728071</v>
      </c>
    </row>
    <row r="772" spans="1:10" ht="34.200000000000003" customHeight="1">
      <c r="A772" s="23" t="s">
        <v>119</v>
      </c>
      <c r="B772" s="21" t="s">
        <v>117</v>
      </c>
      <c r="C772" s="21" t="s">
        <v>13</v>
      </c>
      <c r="D772" s="21" t="s">
        <v>56</v>
      </c>
      <c r="E772" s="21" t="s">
        <v>570</v>
      </c>
      <c r="F772" s="21" t="s">
        <v>0</v>
      </c>
      <c r="G772" s="9">
        <v>1806.4</v>
      </c>
      <c r="H772" s="9">
        <f>H773</f>
        <v>1792.3</v>
      </c>
      <c r="I772" s="9">
        <f t="shared" si="16"/>
        <v>99.219441984056672</v>
      </c>
    </row>
    <row r="773" spans="1:10" ht="31.2">
      <c r="A773" s="23" t="s">
        <v>266</v>
      </c>
      <c r="B773" s="21" t="s">
        <v>117</v>
      </c>
      <c r="C773" s="21" t="s">
        <v>13</v>
      </c>
      <c r="D773" s="21" t="s">
        <v>56</v>
      </c>
      <c r="E773" s="21" t="s">
        <v>570</v>
      </c>
      <c r="F773" s="21" t="s">
        <v>15</v>
      </c>
      <c r="G773" s="9">
        <v>1806.4</v>
      </c>
      <c r="H773" s="9">
        <v>1792.3</v>
      </c>
      <c r="I773" s="9">
        <f t="shared" si="16"/>
        <v>99.219441984056672</v>
      </c>
    </row>
    <row r="774" spans="1:10" ht="32.4" customHeight="1">
      <c r="A774" s="23" t="s">
        <v>120</v>
      </c>
      <c r="B774" s="21" t="s">
        <v>117</v>
      </c>
      <c r="C774" s="21" t="s">
        <v>13</v>
      </c>
      <c r="D774" s="21" t="s">
        <v>56</v>
      </c>
      <c r="E774" s="21" t="s">
        <v>571</v>
      </c>
      <c r="F774" s="21" t="s">
        <v>0</v>
      </c>
      <c r="G774" s="9">
        <v>51416.4</v>
      </c>
      <c r="H774" s="9">
        <f>H775</f>
        <v>50442.9</v>
      </c>
      <c r="I774" s="9">
        <f t="shared" si="16"/>
        <v>98.106635237006088</v>
      </c>
    </row>
    <row r="775" spans="1:10" ht="31.2">
      <c r="A775" s="23" t="s">
        <v>266</v>
      </c>
      <c r="B775" s="21" t="s">
        <v>117</v>
      </c>
      <c r="C775" s="21" t="s">
        <v>13</v>
      </c>
      <c r="D775" s="21" t="s">
        <v>56</v>
      </c>
      <c r="E775" s="21" t="s">
        <v>571</v>
      </c>
      <c r="F775" s="21" t="s">
        <v>15</v>
      </c>
      <c r="G775" s="9">
        <v>51416.4</v>
      </c>
      <c r="H775" s="9">
        <v>50442.9</v>
      </c>
      <c r="I775" s="9">
        <f t="shared" si="16"/>
        <v>98.106635237006088</v>
      </c>
    </row>
    <row r="776" spans="1:10" ht="49.8" customHeight="1">
      <c r="A776" s="23" t="s">
        <v>572</v>
      </c>
      <c r="B776" s="21" t="s">
        <v>117</v>
      </c>
      <c r="C776" s="21" t="s">
        <v>13</v>
      </c>
      <c r="D776" s="21" t="s">
        <v>56</v>
      </c>
      <c r="E776" s="21" t="s">
        <v>573</v>
      </c>
      <c r="F776" s="21" t="s">
        <v>0</v>
      </c>
      <c r="G776" s="9">
        <v>16124.7</v>
      </c>
      <c r="H776" s="9">
        <f>H777</f>
        <v>15293.9</v>
      </c>
      <c r="I776" s="9">
        <f t="shared" si="16"/>
        <v>94.847656080423192</v>
      </c>
      <c r="J776" s="15"/>
    </row>
    <row r="777" spans="1:10" ht="31.2">
      <c r="A777" s="23" t="s">
        <v>266</v>
      </c>
      <c r="B777" s="21" t="s">
        <v>117</v>
      </c>
      <c r="C777" s="21" t="s">
        <v>13</v>
      </c>
      <c r="D777" s="21" t="s">
        <v>56</v>
      </c>
      <c r="E777" s="21" t="s">
        <v>573</v>
      </c>
      <c r="F777" s="21" t="s">
        <v>15</v>
      </c>
      <c r="G777" s="9">
        <v>16124.7</v>
      </c>
      <c r="H777" s="9">
        <v>15293.9</v>
      </c>
      <c r="I777" s="9">
        <f t="shared" si="16"/>
        <v>94.847656080423192</v>
      </c>
      <c r="J777" s="15"/>
    </row>
    <row r="778" spans="1:10" ht="51.6" customHeight="1">
      <c r="A778" s="23" t="s">
        <v>574</v>
      </c>
      <c r="B778" s="21" t="s">
        <v>117</v>
      </c>
      <c r="C778" s="21" t="s">
        <v>13</v>
      </c>
      <c r="D778" s="21" t="s">
        <v>56</v>
      </c>
      <c r="E778" s="21" t="s">
        <v>575</v>
      </c>
      <c r="F778" s="21" t="s">
        <v>0</v>
      </c>
      <c r="G778" s="9">
        <v>640.5</v>
      </c>
      <c r="H778" s="9">
        <f>H779</f>
        <v>640.5</v>
      </c>
      <c r="I778" s="9">
        <f t="shared" si="16"/>
        <v>100</v>
      </c>
      <c r="J778" s="15"/>
    </row>
    <row r="779" spans="1:10" ht="33.6" customHeight="1">
      <c r="A779" s="23" t="s">
        <v>266</v>
      </c>
      <c r="B779" s="21" t="s">
        <v>117</v>
      </c>
      <c r="C779" s="21" t="s">
        <v>13</v>
      </c>
      <c r="D779" s="21" t="s">
        <v>56</v>
      </c>
      <c r="E779" s="21" t="s">
        <v>575</v>
      </c>
      <c r="F779" s="21" t="s">
        <v>15</v>
      </c>
      <c r="G779" s="9">
        <v>640.5</v>
      </c>
      <c r="H779" s="9">
        <v>640.5</v>
      </c>
      <c r="I779" s="9">
        <f t="shared" si="16"/>
        <v>100</v>
      </c>
      <c r="J779" s="15"/>
    </row>
    <row r="780" spans="1:10" ht="36" customHeight="1">
      <c r="A780" s="23" t="s">
        <v>576</v>
      </c>
      <c r="B780" s="21" t="s">
        <v>117</v>
      </c>
      <c r="C780" s="21" t="s">
        <v>13</v>
      </c>
      <c r="D780" s="21" t="s">
        <v>56</v>
      </c>
      <c r="E780" s="21" t="s">
        <v>577</v>
      </c>
      <c r="F780" s="21" t="s">
        <v>0</v>
      </c>
      <c r="G780" s="9">
        <v>15.5</v>
      </c>
      <c r="H780" s="9">
        <f>H781</f>
        <v>14.2</v>
      </c>
      <c r="I780" s="9">
        <f t="shared" si="16"/>
        <v>91.612903225806448</v>
      </c>
      <c r="J780" s="15"/>
    </row>
    <row r="781" spans="1:10" ht="31.2">
      <c r="A781" s="23" t="s">
        <v>266</v>
      </c>
      <c r="B781" s="21" t="s">
        <v>117</v>
      </c>
      <c r="C781" s="21" t="s">
        <v>13</v>
      </c>
      <c r="D781" s="21" t="s">
        <v>56</v>
      </c>
      <c r="E781" s="21" t="s">
        <v>577</v>
      </c>
      <c r="F781" s="21" t="s">
        <v>15</v>
      </c>
      <c r="G781" s="9">
        <v>15.5</v>
      </c>
      <c r="H781" s="9">
        <v>14.2</v>
      </c>
      <c r="I781" s="9">
        <f t="shared" si="16"/>
        <v>91.612903225806448</v>
      </c>
      <c r="J781" s="15"/>
    </row>
    <row r="782" spans="1:10" ht="34.799999999999997" customHeight="1">
      <c r="A782" s="23" t="s">
        <v>578</v>
      </c>
      <c r="B782" s="21" t="s">
        <v>117</v>
      </c>
      <c r="C782" s="21" t="s">
        <v>13</v>
      </c>
      <c r="D782" s="21" t="s">
        <v>56</v>
      </c>
      <c r="E782" s="21" t="s">
        <v>579</v>
      </c>
      <c r="F782" s="21" t="s">
        <v>0</v>
      </c>
      <c r="G782" s="9">
        <v>12612.1</v>
      </c>
      <c r="H782" s="9">
        <f>H783</f>
        <v>12612.1</v>
      </c>
      <c r="I782" s="9">
        <f t="shared" si="16"/>
        <v>100</v>
      </c>
      <c r="J782" s="15"/>
    </row>
    <row r="783" spans="1:10" ht="47.4" customHeight="1">
      <c r="A783" s="23" t="s">
        <v>167</v>
      </c>
      <c r="B783" s="21" t="s">
        <v>117</v>
      </c>
      <c r="C783" s="21" t="s">
        <v>13</v>
      </c>
      <c r="D783" s="21" t="s">
        <v>56</v>
      </c>
      <c r="E783" s="21" t="s">
        <v>579</v>
      </c>
      <c r="F783" s="21" t="s">
        <v>31</v>
      </c>
      <c r="G783" s="9">
        <v>12612.1</v>
      </c>
      <c r="H783" s="9">
        <v>12612.1</v>
      </c>
      <c r="I783" s="9">
        <f t="shared" si="16"/>
        <v>100</v>
      </c>
      <c r="J783" s="15"/>
    </row>
    <row r="784" spans="1:10" ht="49.8" customHeight="1">
      <c r="A784" s="23" t="s">
        <v>580</v>
      </c>
      <c r="B784" s="21" t="s">
        <v>117</v>
      </c>
      <c r="C784" s="21" t="s">
        <v>13</v>
      </c>
      <c r="D784" s="21" t="s">
        <v>56</v>
      </c>
      <c r="E784" s="21" t="s">
        <v>581</v>
      </c>
      <c r="F784" s="21" t="s">
        <v>0</v>
      </c>
      <c r="G784" s="9">
        <v>124422.8</v>
      </c>
      <c r="H784" s="9">
        <f>H785+H786</f>
        <v>122118.5</v>
      </c>
      <c r="I784" s="9">
        <f t="shared" si="16"/>
        <v>98.148008242862232</v>
      </c>
      <c r="J784" s="15"/>
    </row>
    <row r="785" spans="1:9" ht="31.2">
      <c r="A785" s="23" t="s">
        <v>266</v>
      </c>
      <c r="B785" s="21" t="s">
        <v>117</v>
      </c>
      <c r="C785" s="21" t="s">
        <v>13</v>
      </c>
      <c r="D785" s="21" t="s">
        <v>56</v>
      </c>
      <c r="E785" s="21" t="s">
        <v>581</v>
      </c>
      <c r="F785" s="21" t="s">
        <v>15</v>
      </c>
      <c r="G785" s="9">
        <v>124186.2</v>
      </c>
      <c r="H785" s="9">
        <v>121881.9</v>
      </c>
      <c r="I785" s="9">
        <f t="shared" si="16"/>
        <v>98.144479821429428</v>
      </c>
    </row>
    <row r="786" spans="1:9" ht="51" customHeight="1">
      <c r="A786" s="23" t="s">
        <v>167</v>
      </c>
      <c r="B786" s="21" t="s">
        <v>117</v>
      </c>
      <c r="C786" s="21" t="s">
        <v>13</v>
      </c>
      <c r="D786" s="21" t="s">
        <v>56</v>
      </c>
      <c r="E786" s="21" t="s">
        <v>581</v>
      </c>
      <c r="F786" s="21" t="s">
        <v>31</v>
      </c>
      <c r="G786" s="9">
        <v>236.6</v>
      </c>
      <c r="H786" s="9">
        <v>236.6</v>
      </c>
      <c r="I786" s="9">
        <f t="shared" si="16"/>
        <v>100</v>
      </c>
    </row>
    <row r="787" spans="1:9" ht="68.400000000000006" customHeight="1">
      <c r="A787" s="23" t="s">
        <v>582</v>
      </c>
      <c r="B787" s="21" t="s">
        <v>117</v>
      </c>
      <c r="C787" s="21" t="s">
        <v>13</v>
      </c>
      <c r="D787" s="21" t="s">
        <v>56</v>
      </c>
      <c r="E787" s="21" t="s">
        <v>583</v>
      </c>
      <c r="F787" s="21" t="s">
        <v>0</v>
      </c>
      <c r="G787" s="9">
        <v>29998.6</v>
      </c>
      <c r="H787" s="9">
        <f>H788</f>
        <v>28453</v>
      </c>
      <c r="I787" s="9">
        <f t="shared" ref="I787:I850" si="17">H787/G787*100</f>
        <v>94.847759562112898</v>
      </c>
    </row>
    <row r="788" spans="1:9" ht="31.2">
      <c r="A788" s="23" t="s">
        <v>266</v>
      </c>
      <c r="B788" s="21" t="s">
        <v>117</v>
      </c>
      <c r="C788" s="21" t="s">
        <v>13</v>
      </c>
      <c r="D788" s="21" t="s">
        <v>56</v>
      </c>
      <c r="E788" s="21" t="s">
        <v>583</v>
      </c>
      <c r="F788" s="21" t="s">
        <v>15</v>
      </c>
      <c r="G788" s="9">
        <v>29998.6</v>
      </c>
      <c r="H788" s="9">
        <v>28453</v>
      </c>
      <c r="I788" s="9">
        <f t="shared" si="17"/>
        <v>94.847759562112898</v>
      </c>
    </row>
    <row r="789" spans="1:9" ht="67.8" customHeight="1">
      <c r="A789" s="23" t="s">
        <v>226</v>
      </c>
      <c r="B789" s="21" t="s">
        <v>117</v>
      </c>
      <c r="C789" s="21" t="s">
        <v>13</v>
      </c>
      <c r="D789" s="21" t="s">
        <v>56</v>
      </c>
      <c r="E789" s="21" t="s">
        <v>537</v>
      </c>
      <c r="F789" s="21" t="s">
        <v>0</v>
      </c>
      <c r="G789" s="9">
        <v>11279.3</v>
      </c>
      <c r="H789" s="9">
        <f>H790</f>
        <v>10550.5</v>
      </c>
      <c r="I789" s="9">
        <f t="shared" si="17"/>
        <v>93.538606119174077</v>
      </c>
    </row>
    <row r="790" spans="1:9" ht="67.2" customHeight="1">
      <c r="A790" s="23" t="s">
        <v>121</v>
      </c>
      <c r="B790" s="21" t="s">
        <v>117</v>
      </c>
      <c r="C790" s="21" t="s">
        <v>13</v>
      </c>
      <c r="D790" s="21" t="s">
        <v>56</v>
      </c>
      <c r="E790" s="21" t="s">
        <v>584</v>
      </c>
      <c r="F790" s="21" t="s">
        <v>0</v>
      </c>
      <c r="G790" s="9">
        <v>11279.3</v>
      </c>
      <c r="H790" s="9">
        <f>H791</f>
        <v>10550.5</v>
      </c>
      <c r="I790" s="9">
        <f t="shared" si="17"/>
        <v>93.538606119174077</v>
      </c>
    </row>
    <row r="791" spans="1:9" ht="31.2">
      <c r="A791" s="23" t="s">
        <v>266</v>
      </c>
      <c r="B791" s="21" t="s">
        <v>117</v>
      </c>
      <c r="C791" s="21" t="s">
        <v>13</v>
      </c>
      <c r="D791" s="21" t="s">
        <v>56</v>
      </c>
      <c r="E791" s="21" t="s">
        <v>584</v>
      </c>
      <c r="F791" s="21" t="s">
        <v>15</v>
      </c>
      <c r="G791" s="9">
        <v>11279.3</v>
      </c>
      <c r="H791" s="9">
        <v>10550.5</v>
      </c>
      <c r="I791" s="9">
        <f t="shared" si="17"/>
        <v>93.538606119174077</v>
      </c>
    </row>
    <row r="792" spans="1:9" ht="48.6" customHeight="1">
      <c r="A792" s="23" t="s">
        <v>236</v>
      </c>
      <c r="B792" s="21" t="s">
        <v>117</v>
      </c>
      <c r="C792" s="21" t="s">
        <v>13</v>
      </c>
      <c r="D792" s="21" t="s">
        <v>56</v>
      </c>
      <c r="E792" s="21" t="s">
        <v>585</v>
      </c>
      <c r="F792" s="21" t="s">
        <v>0</v>
      </c>
      <c r="G792" s="9">
        <v>571117.1</v>
      </c>
      <c r="H792" s="9">
        <f>H793+H795</f>
        <v>570400.9</v>
      </c>
      <c r="I792" s="9">
        <f t="shared" si="17"/>
        <v>99.874596645766701</v>
      </c>
    </row>
    <row r="793" spans="1:9" ht="77.25" customHeight="1">
      <c r="A793" s="23" t="s">
        <v>26</v>
      </c>
      <c r="B793" s="21" t="s">
        <v>117</v>
      </c>
      <c r="C793" s="21" t="s">
        <v>13</v>
      </c>
      <c r="D793" s="21" t="s">
        <v>56</v>
      </c>
      <c r="E793" s="21" t="s">
        <v>586</v>
      </c>
      <c r="F793" s="21" t="s">
        <v>0</v>
      </c>
      <c r="G793" s="9">
        <v>517912.6</v>
      </c>
      <c r="H793" s="9">
        <f>H794</f>
        <v>517697.8</v>
      </c>
      <c r="I793" s="9">
        <f t="shared" si="17"/>
        <v>99.9585258207659</v>
      </c>
    </row>
    <row r="794" spans="1:9" ht="45.75" customHeight="1">
      <c r="A794" s="23" t="s">
        <v>27</v>
      </c>
      <c r="B794" s="21" t="s">
        <v>117</v>
      </c>
      <c r="C794" s="21" t="s">
        <v>13</v>
      </c>
      <c r="D794" s="21" t="s">
        <v>56</v>
      </c>
      <c r="E794" s="21" t="s">
        <v>586</v>
      </c>
      <c r="F794" s="21" t="s">
        <v>28</v>
      </c>
      <c r="G794" s="9">
        <v>517912.6</v>
      </c>
      <c r="H794" s="9">
        <v>517697.8</v>
      </c>
      <c r="I794" s="9">
        <f t="shared" si="17"/>
        <v>99.9585258207659</v>
      </c>
    </row>
    <row r="795" spans="1:9" ht="47.25" customHeight="1">
      <c r="A795" s="23" t="s">
        <v>580</v>
      </c>
      <c r="B795" s="21" t="s">
        <v>117</v>
      </c>
      <c r="C795" s="21" t="s">
        <v>13</v>
      </c>
      <c r="D795" s="21" t="s">
        <v>56</v>
      </c>
      <c r="E795" s="21" t="s">
        <v>587</v>
      </c>
      <c r="F795" s="21" t="s">
        <v>0</v>
      </c>
      <c r="G795" s="9">
        <v>53204.5</v>
      </c>
      <c r="H795" s="9">
        <f>H796</f>
        <v>52703.1</v>
      </c>
      <c r="I795" s="9">
        <f t="shared" si="17"/>
        <v>99.057598511404109</v>
      </c>
    </row>
    <row r="796" spans="1:9" ht="48.6" customHeight="1">
      <c r="A796" s="23" t="s">
        <v>27</v>
      </c>
      <c r="B796" s="21" t="s">
        <v>117</v>
      </c>
      <c r="C796" s="21" t="s">
        <v>13</v>
      </c>
      <c r="D796" s="21" t="s">
        <v>56</v>
      </c>
      <c r="E796" s="21" t="s">
        <v>587</v>
      </c>
      <c r="F796" s="21" t="s">
        <v>28</v>
      </c>
      <c r="G796" s="9">
        <v>53204.5</v>
      </c>
      <c r="H796" s="9">
        <v>52703.1</v>
      </c>
      <c r="I796" s="9">
        <f t="shared" si="17"/>
        <v>99.057598511404109</v>
      </c>
    </row>
    <row r="797" spans="1:9" ht="33.6" customHeight="1">
      <c r="A797" s="23" t="s">
        <v>227</v>
      </c>
      <c r="B797" s="21" t="s">
        <v>117</v>
      </c>
      <c r="C797" s="21" t="s">
        <v>13</v>
      </c>
      <c r="D797" s="21" t="s">
        <v>56</v>
      </c>
      <c r="E797" s="21" t="s">
        <v>539</v>
      </c>
      <c r="F797" s="21" t="s">
        <v>0</v>
      </c>
      <c r="G797" s="9">
        <v>2025</v>
      </c>
      <c r="H797" s="9">
        <f>H798</f>
        <v>1957.4</v>
      </c>
      <c r="I797" s="9">
        <f t="shared" si="17"/>
        <v>96.661728395061729</v>
      </c>
    </row>
    <row r="798" spans="1:9" ht="56.4" customHeight="1">
      <c r="A798" s="23" t="s">
        <v>237</v>
      </c>
      <c r="B798" s="21" t="s">
        <v>117</v>
      </c>
      <c r="C798" s="21" t="s">
        <v>13</v>
      </c>
      <c r="D798" s="21" t="s">
        <v>56</v>
      </c>
      <c r="E798" s="21" t="s">
        <v>588</v>
      </c>
      <c r="F798" s="21" t="s">
        <v>0</v>
      </c>
      <c r="G798" s="9">
        <v>2025</v>
      </c>
      <c r="H798" s="9">
        <f>H799</f>
        <v>1957.4</v>
      </c>
      <c r="I798" s="9">
        <f t="shared" si="17"/>
        <v>96.661728395061729</v>
      </c>
    </row>
    <row r="799" spans="1:9" ht="34.200000000000003" customHeight="1">
      <c r="A799" s="23" t="s">
        <v>122</v>
      </c>
      <c r="B799" s="21" t="s">
        <v>117</v>
      </c>
      <c r="C799" s="21" t="s">
        <v>13</v>
      </c>
      <c r="D799" s="21" t="s">
        <v>56</v>
      </c>
      <c r="E799" s="21" t="s">
        <v>589</v>
      </c>
      <c r="F799" s="21" t="s">
        <v>0</v>
      </c>
      <c r="G799" s="9">
        <v>2025</v>
      </c>
      <c r="H799" s="9">
        <f>H800</f>
        <v>1957.4</v>
      </c>
      <c r="I799" s="9">
        <f t="shared" si="17"/>
        <v>96.661728395061729</v>
      </c>
    </row>
    <row r="800" spans="1:9" ht="33.75" customHeight="1">
      <c r="A800" s="23" t="s">
        <v>266</v>
      </c>
      <c r="B800" s="21" t="s">
        <v>117</v>
      </c>
      <c r="C800" s="21" t="s">
        <v>13</v>
      </c>
      <c r="D800" s="21" t="s">
        <v>56</v>
      </c>
      <c r="E800" s="21" t="s">
        <v>589</v>
      </c>
      <c r="F800" s="21" t="s">
        <v>15</v>
      </c>
      <c r="G800" s="9">
        <v>2025</v>
      </c>
      <c r="H800" s="9">
        <v>1957.4</v>
      </c>
      <c r="I800" s="9">
        <f t="shared" si="17"/>
        <v>96.661728395061729</v>
      </c>
    </row>
    <row r="801" spans="1:9" ht="16.8" customHeight="1">
      <c r="A801" s="23" t="s">
        <v>21</v>
      </c>
      <c r="B801" s="21" t="s">
        <v>117</v>
      </c>
      <c r="C801" s="21" t="s">
        <v>13</v>
      </c>
      <c r="D801" s="21" t="s">
        <v>56</v>
      </c>
      <c r="E801" s="21" t="s">
        <v>272</v>
      </c>
      <c r="F801" s="21" t="s">
        <v>0</v>
      </c>
      <c r="G801" s="9">
        <v>7721.8</v>
      </c>
      <c r="H801" s="9">
        <f>H802</f>
        <v>7337.9</v>
      </c>
      <c r="I801" s="9">
        <f t="shared" si="17"/>
        <v>95.028361262917969</v>
      </c>
    </row>
    <row r="802" spans="1:9" ht="33" customHeight="1">
      <c r="A802" s="23" t="s">
        <v>22</v>
      </c>
      <c r="B802" s="21" t="s">
        <v>117</v>
      </c>
      <c r="C802" s="21" t="s">
        <v>13</v>
      </c>
      <c r="D802" s="21" t="s">
        <v>56</v>
      </c>
      <c r="E802" s="21" t="s">
        <v>273</v>
      </c>
      <c r="F802" s="21" t="s">
        <v>0</v>
      </c>
      <c r="G802" s="9">
        <v>7721.8</v>
      </c>
      <c r="H802" s="9">
        <f>H803+H805</f>
        <v>7337.9</v>
      </c>
      <c r="I802" s="9">
        <f t="shared" si="17"/>
        <v>95.028361262917969</v>
      </c>
    </row>
    <row r="803" spans="1:9" ht="30.75" customHeight="1">
      <c r="A803" s="23" t="s">
        <v>57</v>
      </c>
      <c r="B803" s="21" t="s">
        <v>117</v>
      </c>
      <c r="C803" s="21" t="s">
        <v>13</v>
      </c>
      <c r="D803" s="21" t="s">
        <v>56</v>
      </c>
      <c r="E803" s="21" t="s">
        <v>590</v>
      </c>
      <c r="F803" s="21" t="s">
        <v>0</v>
      </c>
      <c r="G803" s="9">
        <f>G804</f>
        <v>3626.8</v>
      </c>
      <c r="H803" s="9">
        <f>H804</f>
        <v>3242.9</v>
      </c>
      <c r="I803" s="9">
        <f t="shared" si="17"/>
        <v>89.414911216499391</v>
      </c>
    </row>
    <row r="804" spans="1:9" ht="31.2">
      <c r="A804" s="23" t="s">
        <v>266</v>
      </c>
      <c r="B804" s="21" t="s">
        <v>117</v>
      </c>
      <c r="C804" s="21" t="s">
        <v>13</v>
      </c>
      <c r="D804" s="21" t="s">
        <v>56</v>
      </c>
      <c r="E804" s="21" t="s">
        <v>590</v>
      </c>
      <c r="F804" s="21" t="s">
        <v>15</v>
      </c>
      <c r="G804" s="9">
        <f>3626.8</f>
        <v>3626.8</v>
      </c>
      <c r="H804" s="9">
        <v>3242.9</v>
      </c>
      <c r="I804" s="9">
        <f t="shared" si="17"/>
        <v>89.414911216499391</v>
      </c>
    </row>
    <row r="805" spans="1:9" ht="51" customHeight="1">
      <c r="A805" s="23" t="s">
        <v>165</v>
      </c>
      <c r="B805" s="21" t="s">
        <v>117</v>
      </c>
      <c r="C805" s="21" t="s">
        <v>13</v>
      </c>
      <c r="D805" s="21" t="s">
        <v>56</v>
      </c>
      <c r="E805" s="21" t="s">
        <v>274</v>
      </c>
      <c r="F805" s="21" t="s">
        <v>0</v>
      </c>
      <c r="G805" s="9">
        <v>4095</v>
      </c>
      <c r="H805" s="9">
        <f>H806</f>
        <v>4095</v>
      </c>
      <c r="I805" s="9">
        <f t="shared" si="17"/>
        <v>100</v>
      </c>
    </row>
    <row r="806" spans="1:9" ht="15.6">
      <c r="A806" s="23" t="s">
        <v>16</v>
      </c>
      <c r="B806" s="21" t="s">
        <v>117</v>
      </c>
      <c r="C806" s="21" t="s">
        <v>13</v>
      </c>
      <c r="D806" s="21" t="s">
        <v>56</v>
      </c>
      <c r="E806" s="21" t="s">
        <v>274</v>
      </c>
      <c r="F806" s="21" t="s">
        <v>17</v>
      </c>
      <c r="G806" s="9">
        <v>4095</v>
      </c>
      <c r="H806" s="9">
        <v>4095</v>
      </c>
      <c r="I806" s="9">
        <f t="shared" si="17"/>
        <v>100</v>
      </c>
    </row>
    <row r="807" spans="1:9" ht="16.2">
      <c r="A807" s="22" t="s">
        <v>32</v>
      </c>
      <c r="B807" s="19" t="s">
        <v>117</v>
      </c>
      <c r="C807" s="19" t="s">
        <v>33</v>
      </c>
      <c r="D807" s="20" t="s">
        <v>0</v>
      </c>
      <c r="E807" s="20" t="s">
        <v>0</v>
      </c>
      <c r="F807" s="20" t="s">
        <v>0</v>
      </c>
      <c r="G807" s="14">
        <v>285509.8</v>
      </c>
      <c r="H807" s="14">
        <f>H808+H813</f>
        <v>280500.40000000002</v>
      </c>
      <c r="I807" s="7">
        <f t="shared" si="17"/>
        <v>98.245454271622208</v>
      </c>
    </row>
    <row r="808" spans="1:9" ht="15.6">
      <c r="A808" s="22" t="s">
        <v>34</v>
      </c>
      <c r="B808" s="19" t="s">
        <v>117</v>
      </c>
      <c r="C808" s="19" t="s">
        <v>33</v>
      </c>
      <c r="D808" s="19" t="s">
        <v>11</v>
      </c>
      <c r="E808" s="21" t="s">
        <v>0</v>
      </c>
      <c r="F808" s="21" t="s">
        <v>0</v>
      </c>
      <c r="G808" s="14">
        <v>45.9</v>
      </c>
      <c r="H808" s="14">
        <f>H809</f>
        <v>45.9</v>
      </c>
      <c r="I808" s="7">
        <f t="shared" si="17"/>
        <v>100</v>
      </c>
    </row>
    <row r="809" spans="1:9" ht="17.399999999999999" customHeight="1">
      <c r="A809" s="23" t="s">
        <v>21</v>
      </c>
      <c r="B809" s="21" t="s">
        <v>117</v>
      </c>
      <c r="C809" s="21" t="s">
        <v>33</v>
      </c>
      <c r="D809" s="21" t="s">
        <v>11</v>
      </c>
      <c r="E809" s="21" t="s">
        <v>272</v>
      </c>
      <c r="F809" s="21" t="s">
        <v>0</v>
      </c>
      <c r="G809" s="9">
        <f>G810</f>
        <v>46</v>
      </c>
      <c r="H809" s="9">
        <f>H810</f>
        <v>45.9</v>
      </c>
      <c r="I809" s="9">
        <f t="shared" si="17"/>
        <v>99.782608695652172</v>
      </c>
    </row>
    <row r="810" spans="1:9" ht="33" customHeight="1">
      <c r="A810" s="23" t="s">
        <v>22</v>
      </c>
      <c r="B810" s="21" t="s">
        <v>117</v>
      </c>
      <c r="C810" s="21" t="s">
        <v>33</v>
      </c>
      <c r="D810" s="21" t="s">
        <v>11</v>
      </c>
      <c r="E810" s="21" t="s">
        <v>273</v>
      </c>
      <c r="F810" s="21" t="s">
        <v>0</v>
      </c>
      <c r="G810" s="9">
        <f>45.9+0.1</f>
        <v>46</v>
      </c>
      <c r="H810" s="9">
        <f>H811</f>
        <v>45.9</v>
      </c>
      <c r="I810" s="9">
        <f t="shared" si="17"/>
        <v>99.782608695652172</v>
      </c>
    </row>
    <row r="811" spans="1:9" ht="48" customHeight="1">
      <c r="A811" s="23" t="s">
        <v>165</v>
      </c>
      <c r="B811" s="21" t="s">
        <v>117</v>
      </c>
      <c r="C811" s="21" t="s">
        <v>33</v>
      </c>
      <c r="D811" s="21" t="s">
        <v>11</v>
      </c>
      <c r="E811" s="21" t="s">
        <v>274</v>
      </c>
      <c r="F811" s="21" t="s">
        <v>0</v>
      </c>
      <c r="G811" s="9">
        <v>45.9</v>
      </c>
      <c r="H811" s="9">
        <f>H812</f>
        <v>45.9</v>
      </c>
      <c r="I811" s="9">
        <f t="shared" si="17"/>
        <v>100</v>
      </c>
    </row>
    <row r="812" spans="1:9" ht="15.6">
      <c r="A812" s="23" t="s">
        <v>16</v>
      </c>
      <c r="B812" s="21" t="s">
        <v>117</v>
      </c>
      <c r="C812" s="21" t="s">
        <v>33</v>
      </c>
      <c r="D812" s="21" t="s">
        <v>11</v>
      </c>
      <c r="E812" s="21" t="s">
        <v>274</v>
      </c>
      <c r="F812" s="21" t="s">
        <v>17</v>
      </c>
      <c r="G812" s="9">
        <v>45.9</v>
      </c>
      <c r="H812" s="9">
        <v>45.9</v>
      </c>
      <c r="I812" s="9">
        <f t="shared" si="17"/>
        <v>100</v>
      </c>
    </row>
    <row r="813" spans="1:9" ht="15.6">
      <c r="A813" s="22" t="s">
        <v>123</v>
      </c>
      <c r="B813" s="19" t="s">
        <v>117</v>
      </c>
      <c r="C813" s="19" t="s">
        <v>33</v>
      </c>
      <c r="D813" s="19" t="s">
        <v>44</v>
      </c>
      <c r="E813" s="21" t="s">
        <v>0</v>
      </c>
      <c r="F813" s="21" t="s">
        <v>0</v>
      </c>
      <c r="G813" s="14">
        <v>285463.90000000002</v>
      </c>
      <c r="H813" s="14">
        <f>H814+H839+H846</f>
        <v>280454.5</v>
      </c>
      <c r="I813" s="7">
        <f t="shared" si="17"/>
        <v>98.245172156619446</v>
      </c>
    </row>
    <row r="814" spans="1:9" ht="32.4" customHeight="1">
      <c r="A814" s="23" t="s">
        <v>225</v>
      </c>
      <c r="B814" s="21" t="s">
        <v>117</v>
      </c>
      <c r="C814" s="21" t="s">
        <v>33</v>
      </c>
      <c r="D814" s="21" t="s">
        <v>44</v>
      </c>
      <c r="E814" s="21" t="s">
        <v>371</v>
      </c>
      <c r="F814" s="21" t="s">
        <v>0</v>
      </c>
      <c r="G814" s="9">
        <v>246817.3</v>
      </c>
      <c r="H814" s="9">
        <f>H815+H828</f>
        <v>241807.90000000002</v>
      </c>
      <c r="I814" s="9">
        <f t="shared" si="17"/>
        <v>97.970401588543439</v>
      </c>
    </row>
    <row r="815" spans="1:9" ht="33.6" customHeight="1">
      <c r="A815" s="23" t="s">
        <v>235</v>
      </c>
      <c r="B815" s="21" t="s">
        <v>117</v>
      </c>
      <c r="C815" s="21" t="s">
        <v>33</v>
      </c>
      <c r="D815" s="21" t="s">
        <v>44</v>
      </c>
      <c r="E815" s="21" t="s">
        <v>569</v>
      </c>
      <c r="F815" s="21" t="s">
        <v>0</v>
      </c>
      <c r="G815" s="9">
        <v>32449.4</v>
      </c>
      <c r="H815" s="9">
        <f>H816+H818+H820+H822+H824+H826</f>
        <v>30944.9</v>
      </c>
      <c r="I815" s="9">
        <f t="shared" si="17"/>
        <v>95.363550635759054</v>
      </c>
    </row>
    <row r="816" spans="1:9" ht="31.2">
      <c r="A816" s="23" t="s">
        <v>591</v>
      </c>
      <c r="B816" s="21" t="s">
        <v>117</v>
      </c>
      <c r="C816" s="21" t="s">
        <v>33</v>
      </c>
      <c r="D816" s="21" t="s">
        <v>44</v>
      </c>
      <c r="E816" s="21" t="s">
        <v>592</v>
      </c>
      <c r="F816" s="21" t="s">
        <v>0</v>
      </c>
      <c r="G816" s="9">
        <v>3480.8</v>
      </c>
      <c r="H816" s="9">
        <f>H817</f>
        <v>3176.3</v>
      </c>
      <c r="I816" s="9">
        <f t="shared" si="17"/>
        <v>91.25201103194668</v>
      </c>
    </row>
    <row r="817" spans="1:9" ht="31.2">
      <c r="A817" s="23" t="s">
        <v>266</v>
      </c>
      <c r="B817" s="21" t="s">
        <v>117</v>
      </c>
      <c r="C817" s="21" t="s">
        <v>33</v>
      </c>
      <c r="D817" s="21" t="s">
        <v>44</v>
      </c>
      <c r="E817" s="21" t="s">
        <v>592</v>
      </c>
      <c r="F817" s="21" t="s">
        <v>15</v>
      </c>
      <c r="G817" s="9">
        <v>3480.8</v>
      </c>
      <c r="H817" s="9">
        <v>3176.3</v>
      </c>
      <c r="I817" s="9">
        <f t="shared" si="17"/>
        <v>91.25201103194668</v>
      </c>
    </row>
    <row r="818" spans="1:9" ht="36.6" customHeight="1">
      <c r="A818" s="23" t="s">
        <v>119</v>
      </c>
      <c r="B818" s="21" t="s">
        <v>117</v>
      </c>
      <c r="C818" s="21" t="s">
        <v>33</v>
      </c>
      <c r="D818" s="21" t="s">
        <v>44</v>
      </c>
      <c r="E818" s="21" t="s">
        <v>570</v>
      </c>
      <c r="F818" s="21" t="s">
        <v>0</v>
      </c>
      <c r="G818" s="9">
        <v>1201.9000000000001</v>
      </c>
      <c r="H818" s="9">
        <f>H819</f>
        <v>1157.8</v>
      </c>
      <c r="I818" s="9">
        <f t="shared" si="17"/>
        <v>96.330809551543382</v>
      </c>
    </row>
    <row r="819" spans="1:9" ht="31.2">
      <c r="A819" s="23" t="s">
        <v>266</v>
      </c>
      <c r="B819" s="21" t="s">
        <v>117</v>
      </c>
      <c r="C819" s="21" t="s">
        <v>33</v>
      </c>
      <c r="D819" s="21" t="s">
        <v>44</v>
      </c>
      <c r="E819" s="21" t="s">
        <v>570</v>
      </c>
      <c r="F819" s="21" t="s">
        <v>15</v>
      </c>
      <c r="G819" s="9">
        <v>1201.9000000000001</v>
      </c>
      <c r="H819" s="9">
        <v>1157.8</v>
      </c>
      <c r="I819" s="9">
        <f t="shared" si="17"/>
        <v>96.330809551543382</v>
      </c>
    </row>
    <row r="820" spans="1:9" ht="34.200000000000003" customHeight="1">
      <c r="A820" s="23" t="s">
        <v>120</v>
      </c>
      <c r="B820" s="21" t="s">
        <v>117</v>
      </c>
      <c r="C820" s="21" t="s">
        <v>33</v>
      </c>
      <c r="D820" s="21" t="s">
        <v>44</v>
      </c>
      <c r="E820" s="21" t="s">
        <v>571</v>
      </c>
      <c r="F820" s="21" t="s">
        <v>0</v>
      </c>
      <c r="G820" s="9">
        <v>4039.5</v>
      </c>
      <c r="H820" s="9">
        <f>H821</f>
        <v>3955.8</v>
      </c>
      <c r="I820" s="9">
        <f t="shared" si="17"/>
        <v>97.927961381359083</v>
      </c>
    </row>
    <row r="821" spans="1:9" ht="31.2">
      <c r="A821" s="23" t="s">
        <v>266</v>
      </c>
      <c r="B821" s="21" t="s">
        <v>117</v>
      </c>
      <c r="C821" s="21" t="s">
        <v>33</v>
      </c>
      <c r="D821" s="21" t="s">
        <v>44</v>
      </c>
      <c r="E821" s="21" t="s">
        <v>571</v>
      </c>
      <c r="F821" s="21" t="s">
        <v>15</v>
      </c>
      <c r="G821" s="9">
        <v>4039.5</v>
      </c>
      <c r="H821" s="9">
        <v>3955.8</v>
      </c>
      <c r="I821" s="9">
        <f t="shared" si="17"/>
        <v>97.927961381359083</v>
      </c>
    </row>
    <row r="822" spans="1:9" ht="33.6" customHeight="1">
      <c r="A822" s="23" t="s">
        <v>576</v>
      </c>
      <c r="B822" s="21" t="s">
        <v>117</v>
      </c>
      <c r="C822" s="21" t="s">
        <v>33</v>
      </c>
      <c r="D822" s="21" t="s">
        <v>44</v>
      </c>
      <c r="E822" s="21" t="s">
        <v>577</v>
      </c>
      <c r="F822" s="21" t="s">
        <v>0</v>
      </c>
      <c r="G822" s="9">
        <v>617.70000000000005</v>
      </c>
      <c r="H822" s="9">
        <f>H823</f>
        <v>554.5</v>
      </c>
      <c r="I822" s="9">
        <f t="shared" si="17"/>
        <v>89.768496033673301</v>
      </c>
    </row>
    <row r="823" spans="1:9" ht="31.2">
      <c r="A823" s="23" t="s">
        <v>266</v>
      </c>
      <c r="B823" s="21" t="s">
        <v>117</v>
      </c>
      <c r="C823" s="21" t="s">
        <v>33</v>
      </c>
      <c r="D823" s="21" t="s">
        <v>44</v>
      </c>
      <c r="E823" s="21" t="s">
        <v>577</v>
      </c>
      <c r="F823" s="21" t="s">
        <v>15</v>
      </c>
      <c r="G823" s="9">
        <v>617.70000000000005</v>
      </c>
      <c r="H823" s="9">
        <v>554.5</v>
      </c>
      <c r="I823" s="9">
        <f t="shared" si="17"/>
        <v>89.768496033673301</v>
      </c>
    </row>
    <row r="824" spans="1:9" ht="51" customHeight="1">
      <c r="A824" s="23" t="s">
        <v>593</v>
      </c>
      <c r="B824" s="21" t="s">
        <v>117</v>
      </c>
      <c r="C824" s="21" t="s">
        <v>33</v>
      </c>
      <c r="D824" s="21" t="s">
        <v>44</v>
      </c>
      <c r="E824" s="21" t="s">
        <v>594</v>
      </c>
      <c r="F824" s="21" t="s">
        <v>0</v>
      </c>
      <c r="G824" s="9">
        <v>2757.5</v>
      </c>
      <c r="H824" s="9">
        <f>H825</f>
        <v>2757.5</v>
      </c>
      <c r="I824" s="9">
        <f t="shared" si="17"/>
        <v>100</v>
      </c>
    </row>
    <row r="825" spans="1:9" ht="48" customHeight="1">
      <c r="A825" s="23" t="s">
        <v>167</v>
      </c>
      <c r="B825" s="21" t="s">
        <v>117</v>
      </c>
      <c r="C825" s="21" t="s">
        <v>33</v>
      </c>
      <c r="D825" s="21" t="s">
        <v>44</v>
      </c>
      <c r="E825" s="21" t="s">
        <v>594</v>
      </c>
      <c r="F825" s="21" t="s">
        <v>31</v>
      </c>
      <c r="G825" s="9">
        <v>2757.5</v>
      </c>
      <c r="H825" s="9">
        <v>2757.5</v>
      </c>
      <c r="I825" s="9">
        <f t="shared" si="17"/>
        <v>100</v>
      </c>
    </row>
    <row r="826" spans="1:9" ht="46.8" customHeight="1">
      <c r="A826" s="23" t="s">
        <v>580</v>
      </c>
      <c r="B826" s="21" t="s">
        <v>117</v>
      </c>
      <c r="C826" s="21" t="s">
        <v>33</v>
      </c>
      <c r="D826" s="21" t="s">
        <v>44</v>
      </c>
      <c r="E826" s="21" t="s">
        <v>581</v>
      </c>
      <c r="F826" s="21" t="s">
        <v>0</v>
      </c>
      <c r="G826" s="9">
        <v>20352</v>
      </c>
      <c r="H826" s="9">
        <f>H827</f>
        <v>19343</v>
      </c>
      <c r="I826" s="9">
        <f t="shared" si="17"/>
        <v>95.042256289308185</v>
      </c>
    </row>
    <row r="827" spans="1:9" ht="31.2">
      <c r="A827" s="23" t="s">
        <v>266</v>
      </c>
      <c r="B827" s="21" t="s">
        <v>117</v>
      </c>
      <c r="C827" s="21" t="s">
        <v>33</v>
      </c>
      <c r="D827" s="21" t="s">
        <v>44</v>
      </c>
      <c r="E827" s="21" t="s">
        <v>581</v>
      </c>
      <c r="F827" s="21" t="s">
        <v>15</v>
      </c>
      <c r="G827" s="9">
        <v>20352</v>
      </c>
      <c r="H827" s="9">
        <v>19343</v>
      </c>
      <c r="I827" s="9">
        <f t="shared" si="17"/>
        <v>95.042256289308185</v>
      </c>
    </row>
    <row r="828" spans="1:9" ht="53.4" customHeight="1">
      <c r="A828" s="23" t="s">
        <v>236</v>
      </c>
      <c r="B828" s="21" t="s">
        <v>117</v>
      </c>
      <c r="C828" s="21" t="s">
        <v>33</v>
      </c>
      <c r="D828" s="21" t="s">
        <v>44</v>
      </c>
      <c r="E828" s="21" t="s">
        <v>585</v>
      </c>
      <c r="F828" s="21" t="s">
        <v>0</v>
      </c>
      <c r="G828" s="9">
        <v>214367.9</v>
      </c>
      <c r="H828" s="9">
        <f>H829+H831+H833+H835+H837</f>
        <v>210863.00000000003</v>
      </c>
      <c r="I828" s="9">
        <f t="shared" si="17"/>
        <v>98.365007074286794</v>
      </c>
    </row>
    <row r="829" spans="1:9" ht="80.400000000000006" customHeight="1">
      <c r="A829" s="23" t="s">
        <v>26</v>
      </c>
      <c r="B829" s="21" t="s">
        <v>117</v>
      </c>
      <c r="C829" s="21" t="s">
        <v>33</v>
      </c>
      <c r="D829" s="21" t="s">
        <v>44</v>
      </c>
      <c r="E829" s="21" t="s">
        <v>586</v>
      </c>
      <c r="F829" s="21" t="s">
        <v>0</v>
      </c>
      <c r="G829" s="9">
        <v>92998</v>
      </c>
      <c r="H829" s="9">
        <f>H830</f>
        <v>92998</v>
      </c>
      <c r="I829" s="9">
        <f t="shared" si="17"/>
        <v>100</v>
      </c>
    </row>
    <row r="830" spans="1:9" ht="51.6" customHeight="1">
      <c r="A830" s="23" t="s">
        <v>27</v>
      </c>
      <c r="B830" s="21" t="s">
        <v>117</v>
      </c>
      <c r="C830" s="21" t="s">
        <v>33</v>
      </c>
      <c r="D830" s="21" t="s">
        <v>44</v>
      </c>
      <c r="E830" s="21" t="s">
        <v>586</v>
      </c>
      <c r="F830" s="21" t="s">
        <v>28</v>
      </c>
      <c r="G830" s="9">
        <v>92998</v>
      </c>
      <c r="H830" s="9">
        <v>92998</v>
      </c>
      <c r="I830" s="9">
        <f t="shared" si="17"/>
        <v>100</v>
      </c>
    </row>
    <row r="831" spans="1:9" ht="35.4" customHeight="1">
      <c r="A831" s="23" t="s">
        <v>124</v>
      </c>
      <c r="B831" s="21" t="s">
        <v>117</v>
      </c>
      <c r="C831" s="21" t="s">
        <v>33</v>
      </c>
      <c r="D831" s="21" t="s">
        <v>44</v>
      </c>
      <c r="E831" s="21" t="s">
        <v>595</v>
      </c>
      <c r="F831" s="21" t="s">
        <v>0</v>
      </c>
      <c r="G831" s="9">
        <v>115263.5</v>
      </c>
      <c r="H831" s="9">
        <f>H832</f>
        <v>112946.1</v>
      </c>
      <c r="I831" s="9">
        <f t="shared" si="17"/>
        <v>97.989476286942534</v>
      </c>
    </row>
    <row r="832" spans="1:9" ht="31.2">
      <c r="A832" s="23" t="s">
        <v>266</v>
      </c>
      <c r="B832" s="21" t="s">
        <v>117</v>
      </c>
      <c r="C832" s="21" t="s">
        <v>33</v>
      </c>
      <c r="D832" s="21" t="s">
        <v>44</v>
      </c>
      <c r="E832" s="21" t="s">
        <v>595</v>
      </c>
      <c r="F832" s="21" t="s">
        <v>15</v>
      </c>
      <c r="G832" s="9">
        <v>115263.5</v>
      </c>
      <c r="H832" s="9">
        <v>112946.1</v>
      </c>
      <c r="I832" s="9">
        <f t="shared" si="17"/>
        <v>97.989476286942534</v>
      </c>
    </row>
    <row r="833" spans="1:9" ht="51.6" customHeight="1">
      <c r="A833" s="23" t="s">
        <v>596</v>
      </c>
      <c r="B833" s="21" t="s">
        <v>117</v>
      </c>
      <c r="C833" s="21" t="s">
        <v>33</v>
      </c>
      <c r="D833" s="21" t="s">
        <v>44</v>
      </c>
      <c r="E833" s="21" t="s">
        <v>597</v>
      </c>
      <c r="F833" s="21" t="s">
        <v>0</v>
      </c>
      <c r="G833" s="9">
        <v>1034.0999999999999</v>
      </c>
      <c r="H833" s="9">
        <f>H834</f>
        <v>1033.5</v>
      </c>
      <c r="I833" s="9">
        <f t="shared" si="17"/>
        <v>99.941978532056879</v>
      </c>
    </row>
    <row r="834" spans="1:9" ht="31.2">
      <c r="A834" s="23" t="s">
        <v>266</v>
      </c>
      <c r="B834" s="21" t="s">
        <v>117</v>
      </c>
      <c r="C834" s="21" t="s">
        <v>33</v>
      </c>
      <c r="D834" s="21" t="s">
        <v>44</v>
      </c>
      <c r="E834" s="21" t="s">
        <v>597</v>
      </c>
      <c r="F834" s="21" t="s">
        <v>15</v>
      </c>
      <c r="G834" s="9">
        <v>1034.0999999999999</v>
      </c>
      <c r="H834" s="9">
        <v>1033.5</v>
      </c>
      <c r="I834" s="9">
        <f t="shared" si="17"/>
        <v>99.941978532056879</v>
      </c>
    </row>
    <row r="835" spans="1:9" ht="35.4" customHeight="1">
      <c r="A835" s="23" t="s">
        <v>125</v>
      </c>
      <c r="B835" s="21" t="s">
        <v>117</v>
      </c>
      <c r="C835" s="21" t="s">
        <v>33</v>
      </c>
      <c r="D835" s="21" t="s">
        <v>44</v>
      </c>
      <c r="E835" s="21" t="s">
        <v>598</v>
      </c>
      <c r="F835" s="21" t="s">
        <v>0</v>
      </c>
      <c r="G835" s="9">
        <v>400</v>
      </c>
      <c r="H835" s="9">
        <f>H836</f>
        <v>370.2</v>
      </c>
      <c r="I835" s="9">
        <f t="shared" si="17"/>
        <v>92.55</v>
      </c>
    </row>
    <row r="836" spans="1:9" ht="31.2">
      <c r="A836" s="23" t="s">
        <v>266</v>
      </c>
      <c r="B836" s="21" t="s">
        <v>117</v>
      </c>
      <c r="C836" s="21" t="s">
        <v>33</v>
      </c>
      <c r="D836" s="21" t="s">
        <v>44</v>
      </c>
      <c r="E836" s="21" t="s">
        <v>598</v>
      </c>
      <c r="F836" s="21" t="s">
        <v>15</v>
      </c>
      <c r="G836" s="9">
        <v>400</v>
      </c>
      <c r="H836" s="9">
        <v>370.2</v>
      </c>
      <c r="I836" s="9">
        <f t="shared" si="17"/>
        <v>92.55</v>
      </c>
    </row>
    <row r="837" spans="1:9" ht="54" customHeight="1">
      <c r="A837" s="23" t="s">
        <v>126</v>
      </c>
      <c r="B837" s="21" t="s">
        <v>117</v>
      </c>
      <c r="C837" s="21" t="s">
        <v>33</v>
      </c>
      <c r="D837" s="21" t="s">
        <v>44</v>
      </c>
      <c r="E837" s="21" t="s">
        <v>599</v>
      </c>
      <c r="F837" s="21" t="s">
        <v>0</v>
      </c>
      <c r="G837" s="9">
        <v>4672.3</v>
      </c>
      <c r="H837" s="9">
        <f>H838</f>
        <v>3515.2</v>
      </c>
      <c r="I837" s="9">
        <f t="shared" si="17"/>
        <v>75.23489501958349</v>
      </c>
    </row>
    <row r="838" spans="1:9" ht="31.2">
      <c r="A838" s="23" t="s">
        <v>266</v>
      </c>
      <c r="B838" s="21" t="s">
        <v>117</v>
      </c>
      <c r="C838" s="21" t="s">
        <v>33</v>
      </c>
      <c r="D838" s="21" t="s">
        <v>44</v>
      </c>
      <c r="E838" s="21" t="s">
        <v>599</v>
      </c>
      <c r="F838" s="21" t="s">
        <v>15</v>
      </c>
      <c r="G838" s="9">
        <v>4672.3</v>
      </c>
      <c r="H838" s="9">
        <v>3515.2</v>
      </c>
      <c r="I838" s="9">
        <f t="shared" si="17"/>
        <v>75.23489501958349</v>
      </c>
    </row>
    <row r="839" spans="1:9" ht="49.2" customHeight="1">
      <c r="A839" s="23" t="s">
        <v>188</v>
      </c>
      <c r="B839" s="21" t="s">
        <v>117</v>
      </c>
      <c r="C839" s="21" t="s">
        <v>33</v>
      </c>
      <c r="D839" s="21" t="s">
        <v>44</v>
      </c>
      <c r="E839" s="21" t="s">
        <v>362</v>
      </c>
      <c r="F839" s="21" t="s">
        <v>0</v>
      </c>
      <c r="G839" s="9">
        <v>38646.5</v>
      </c>
      <c r="H839" s="9">
        <f>H840+H843</f>
        <v>38646.5</v>
      </c>
      <c r="I839" s="9">
        <f t="shared" si="17"/>
        <v>100</v>
      </c>
    </row>
    <row r="840" spans="1:9" ht="31.8" customHeight="1">
      <c r="A840" s="23" t="s">
        <v>238</v>
      </c>
      <c r="B840" s="21" t="s">
        <v>117</v>
      </c>
      <c r="C840" s="21" t="s">
        <v>33</v>
      </c>
      <c r="D840" s="21" t="s">
        <v>44</v>
      </c>
      <c r="E840" s="21" t="s">
        <v>600</v>
      </c>
      <c r="F840" s="21" t="s">
        <v>0</v>
      </c>
      <c r="G840" s="9">
        <v>31884.9</v>
      </c>
      <c r="H840" s="9">
        <f>H841</f>
        <v>31884.9</v>
      </c>
      <c r="I840" s="9">
        <f t="shared" si="17"/>
        <v>100</v>
      </c>
    </row>
    <row r="841" spans="1:9" ht="37.799999999999997" customHeight="1">
      <c r="A841" s="23" t="s">
        <v>127</v>
      </c>
      <c r="B841" s="21" t="s">
        <v>117</v>
      </c>
      <c r="C841" s="21" t="s">
        <v>33</v>
      </c>
      <c r="D841" s="21" t="s">
        <v>44</v>
      </c>
      <c r="E841" s="21" t="s">
        <v>601</v>
      </c>
      <c r="F841" s="21" t="s">
        <v>0</v>
      </c>
      <c r="G841" s="9">
        <v>31884.9</v>
      </c>
      <c r="H841" s="9">
        <f>H842</f>
        <v>31884.9</v>
      </c>
      <c r="I841" s="9">
        <f t="shared" si="17"/>
        <v>100</v>
      </c>
    </row>
    <row r="842" spans="1:9" ht="53.4" customHeight="1">
      <c r="A842" s="23" t="s">
        <v>167</v>
      </c>
      <c r="B842" s="21" t="s">
        <v>117</v>
      </c>
      <c r="C842" s="21" t="s">
        <v>33</v>
      </c>
      <c r="D842" s="21" t="s">
        <v>44</v>
      </c>
      <c r="E842" s="21" t="s">
        <v>601</v>
      </c>
      <c r="F842" s="21" t="s">
        <v>31</v>
      </c>
      <c r="G842" s="9">
        <v>31884.9</v>
      </c>
      <c r="H842" s="9">
        <v>31884.9</v>
      </c>
      <c r="I842" s="9">
        <f t="shared" si="17"/>
        <v>100</v>
      </c>
    </row>
    <row r="843" spans="1:9" ht="52.2" customHeight="1">
      <c r="A843" s="23" t="s">
        <v>232</v>
      </c>
      <c r="B843" s="21" t="s">
        <v>117</v>
      </c>
      <c r="C843" s="21" t="s">
        <v>33</v>
      </c>
      <c r="D843" s="21" t="s">
        <v>44</v>
      </c>
      <c r="E843" s="21" t="s">
        <v>567</v>
      </c>
      <c r="F843" s="21" t="s">
        <v>0</v>
      </c>
      <c r="G843" s="9">
        <v>6761.6</v>
      </c>
      <c r="H843" s="9">
        <f>H844</f>
        <v>6761.6</v>
      </c>
      <c r="I843" s="9">
        <f t="shared" si="17"/>
        <v>100</v>
      </c>
    </row>
    <row r="844" spans="1:9" ht="54" customHeight="1">
      <c r="A844" s="23" t="s">
        <v>128</v>
      </c>
      <c r="B844" s="21" t="s">
        <v>117</v>
      </c>
      <c r="C844" s="21" t="s">
        <v>33</v>
      </c>
      <c r="D844" s="21" t="s">
        <v>44</v>
      </c>
      <c r="E844" s="21" t="s">
        <v>602</v>
      </c>
      <c r="F844" s="21" t="s">
        <v>0</v>
      </c>
      <c r="G844" s="9">
        <v>6761.6</v>
      </c>
      <c r="H844" s="9">
        <f>H845</f>
        <v>6761.6</v>
      </c>
      <c r="I844" s="9">
        <f t="shared" si="17"/>
        <v>100</v>
      </c>
    </row>
    <row r="845" spans="1:9" ht="31.2">
      <c r="A845" s="23" t="s">
        <v>266</v>
      </c>
      <c r="B845" s="21" t="s">
        <v>117</v>
      </c>
      <c r="C845" s="21" t="s">
        <v>33</v>
      </c>
      <c r="D845" s="21" t="s">
        <v>44</v>
      </c>
      <c r="E845" s="21" t="s">
        <v>602</v>
      </c>
      <c r="F845" s="21" t="s">
        <v>15</v>
      </c>
      <c r="G845" s="9">
        <v>6761.6</v>
      </c>
      <c r="H845" s="9">
        <v>6761.6</v>
      </c>
      <c r="I845" s="9">
        <f t="shared" si="17"/>
        <v>100</v>
      </c>
    </row>
    <row r="846" spans="1:9" ht="16.8" customHeight="1">
      <c r="A846" s="23" t="s">
        <v>21</v>
      </c>
      <c r="B846" s="21" t="s">
        <v>117</v>
      </c>
      <c r="C846" s="21" t="s">
        <v>33</v>
      </c>
      <c r="D846" s="21" t="s">
        <v>44</v>
      </c>
      <c r="E846" s="21" t="s">
        <v>272</v>
      </c>
      <c r="F846" s="21" t="s">
        <v>0</v>
      </c>
      <c r="G846" s="9">
        <v>0.1</v>
      </c>
      <c r="H846" s="9">
        <f>H847</f>
        <v>0.1</v>
      </c>
      <c r="I846" s="9">
        <f t="shared" si="17"/>
        <v>100</v>
      </c>
    </row>
    <row r="847" spans="1:9" ht="50.4" customHeight="1">
      <c r="A847" s="23" t="s">
        <v>22</v>
      </c>
      <c r="B847" s="21" t="s">
        <v>117</v>
      </c>
      <c r="C847" s="21" t="s">
        <v>33</v>
      </c>
      <c r="D847" s="21" t="s">
        <v>44</v>
      </c>
      <c r="E847" s="21" t="s">
        <v>273</v>
      </c>
      <c r="F847" s="21" t="s">
        <v>0</v>
      </c>
      <c r="G847" s="9">
        <v>0.1</v>
      </c>
      <c r="H847" s="9">
        <f>H848</f>
        <v>0.1</v>
      </c>
      <c r="I847" s="9">
        <f t="shared" si="17"/>
        <v>100</v>
      </c>
    </row>
    <row r="848" spans="1:9" ht="33.6" customHeight="1">
      <c r="A848" s="23" t="s">
        <v>239</v>
      </c>
      <c r="B848" s="21" t="s">
        <v>117</v>
      </c>
      <c r="C848" s="21" t="s">
        <v>33</v>
      </c>
      <c r="D848" s="21" t="s">
        <v>44</v>
      </c>
      <c r="E848" s="21" t="s">
        <v>603</v>
      </c>
      <c r="F848" s="21" t="s">
        <v>0</v>
      </c>
      <c r="G848" s="9">
        <v>0.1</v>
      </c>
      <c r="H848" s="9">
        <f>H849</f>
        <v>0.1</v>
      </c>
      <c r="I848" s="9">
        <f t="shared" si="17"/>
        <v>100</v>
      </c>
    </row>
    <row r="849" spans="1:10" ht="15.6">
      <c r="A849" s="23" t="s">
        <v>16</v>
      </c>
      <c r="B849" s="21" t="s">
        <v>117</v>
      </c>
      <c r="C849" s="21" t="s">
        <v>33</v>
      </c>
      <c r="D849" s="21" t="s">
        <v>44</v>
      </c>
      <c r="E849" s="21" t="s">
        <v>603</v>
      </c>
      <c r="F849" s="21" t="s">
        <v>17</v>
      </c>
      <c r="G849" s="9">
        <v>0.1</v>
      </c>
      <c r="H849" s="9">
        <v>0.1</v>
      </c>
      <c r="I849" s="9">
        <f t="shared" si="17"/>
        <v>100</v>
      </c>
    </row>
    <row r="850" spans="1:10" ht="16.2">
      <c r="A850" s="22" t="s">
        <v>129</v>
      </c>
      <c r="B850" s="19" t="s">
        <v>117</v>
      </c>
      <c r="C850" s="19" t="s">
        <v>130</v>
      </c>
      <c r="D850" s="20" t="s">
        <v>0</v>
      </c>
      <c r="E850" s="20" t="s">
        <v>0</v>
      </c>
      <c r="F850" s="20" t="s">
        <v>0</v>
      </c>
      <c r="G850" s="14">
        <v>16257</v>
      </c>
      <c r="H850" s="14">
        <f>H851</f>
        <v>16097.5</v>
      </c>
      <c r="I850" s="7">
        <f t="shared" si="17"/>
        <v>99.018884172971639</v>
      </c>
    </row>
    <row r="851" spans="1:10" ht="33" customHeight="1">
      <c r="A851" s="22" t="s">
        <v>131</v>
      </c>
      <c r="B851" s="19" t="s">
        <v>117</v>
      </c>
      <c r="C851" s="19" t="s">
        <v>130</v>
      </c>
      <c r="D851" s="19" t="s">
        <v>33</v>
      </c>
      <c r="E851" s="21" t="s">
        <v>0</v>
      </c>
      <c r="F851" s="21" t="s">
        <v>0</v>
      </c>
      <c r="G851" s="14">
        <v>16257</v>
      </c>
      <c r="H851" s="14">
        <f>H852</f>
        <v>16097.5</v>
      </c>
      <c r="I851" s="7">
        <f t="shared" ref="I851:I914" si="18">H851/G851*100</f>
        <v>99.018884172971639</v>
      </c>
    </row>
    <row r="852" spans="1:10" ht="50.4" customHeight="1">
      <c r="A852" s="23" t="s">
        <v>188</v>
      </c>
      <c r="B852" s="21" t="s">
        <v>117</v>
      </c>
      <c r="C852" s="21" t="s">
        <v>130</v>
      </c>
      <c r="D852" s="21" t="s">
        <v>33</v>
      </c>
      <c r="E852" s="21" t="s">
        <v>362</v>
      </c>
      <c r="F852" s="21" t="s">
        <v>0</v>
      </c>
      <c r="G852" s="9">
        <v>16257</v>
      </c>
      <c r="H852" s="9">
        <f>H853</f>
        <v>16097.5</v>
      </c>
      <c r="I852" s="9">
        <f t="shared" si="18"/>
        <v>99.018884172971639</v>
      </c>
      <c r="J852" s="15"/>
    </row>
    <row r="853" spans="1:10" ht="32.4" customHeight="1">
      <c r="A853" s="23" t="s">
        <v>240</v>
      </c>
      <c r="B853" s="21" t="s">
        <v>117</v>
      </c>
      <c r="C853" s="21" t="s">
        <v>130</v>
      </c>
      <c r="D853" s="21" t="s">
        <v>33</v>
      </c>
      <c r="E853" s="21" t="s">
        <v>604</v>
      </c>
      <c r="F853" s="21" t="s">
        <v>0</v>
      </c>
      <c r="G853" s="9">
        <v>16257</v>
      </c>
      <c r="H853" s="9">
        <f>H854+H856+H858</f>
        <v>16097.5</v>
      </c>
      <c r="I853" s="9">
        <f t="shared" si="18"/>
        <v>99.018884172971639</v>
      </c>
      <c r="J853" s="15"/>
    </row>
    <row r="854" spans="1:10" ht="78.75" customHeight="1">
      <c r="A854" s="23" t="s">
        <v>26</v>
      </c>
      <c r="B854" s="21" t="s">
        <v>117</v>
      </c>
      <c r="C854" s="21" t="s">
        <v>130</v>
      </c>
      <c r="D854" s="21" t="s">
        <v>33</v>
      </c>
      <c r="E854" s="21" t="s">
        <v>605</v>
      </c>
      <c r="F854" s="21" t="s">
        <v>0</v>
      </c>
      <c r="G854" s="9">
        <v>11353.1</v>
      </c>
      <c r="H854" s="9">
        <f>H855</f>
        <v>11353.1</v>
      </c>
      <c r="I854" s="9">
        <f t="shared" si="18"/>
        <v>100</v>
      </c>
      <c r="J854" s="15"/>
    </row>
    <row r="855" spans="1:10" ht="50.4" customHeight="1">
      <c r="A855" s="23" t="s">
        <v>27</v>
      </c>
      <c r="B855" s="21" t="s">
        <v>117</v>
      </c>
      <c r="C855" s="21" t="s">
        <v>130</v>
      </c>
      <c r="D855" s="21" t="s">
        <v>33</v>
      </c>
      <c r="E855" s="21" t="s">
        <v>605</v>
      </c>
      <c r="F855" s="21" t="s">
        <v>28</v>
      </c>
      <c r="G855" s="9">
        <v>11353.1</v>
      </c>
      <c r="H855" s="9">
        <v>11353.1</v>
      </c>
      <c r="I855" s="9">
        <f t="shared" si="18"/>
        <v>100</v>
      </c>
      <c r="J855" s="15"/>
    </row>
    <row r="856" spans="1:10" ht="33.6" customHeight="1">
      <c r="A856" s="23" t="s">
        <v>132</v>
      </c>
      <c r="B856" s="21" t="s">
        <v>117</v>
      </c>
      <c r="C856" s="21" t="s">
        <v>130</v>
      </c>
      <c r="D856" s="21" t="s">
        <v>33</v>
      </c>
      <c r="E856" s="21" t="s">
        <v>606</v>
      </c>
      <c r="F856" s="21" t="s">
        <v>0</v>
      </c>
      <c r="G856" s="9">
        <v>500</v>
      </c>
      <c r="H856" s="9">
        <f>H857</f>
        <v>499.4</v>
      </c>
      <c r="I856" s="9">
        <f t="shared" si="18"/>
        <v>99.88</v>
      </c>
      <c r="J856" s="15"/>
    </row>
    <row r="857" spans="1:10" ht="31.2">
      <c r="A857" s="23" t="s">
        <v>266</v>
      </c>
      <c r="B857" s="21" t="s">
        <v>117</v>
      </c>
      <c r="C857" s="21" t="s">
        <v>130</v>
      </c>
      <c r="D857" s="21" t="s">
        <v>33</v>
      </c>
      <c r="E857" s="21" t="s">
        <v>606</v>
      </c>
      <c r="F857" s="21" t="s">
        <v>15</v>
      </c>
      <c r="G857" s="9">
        <v>500</v>
      </c>
      <c r="H857" s="9">
        <v>499.4</v>
      </c>
      <c r="I857" s="9">
        <f t="shared" si="18"/>
        <v>99.88</v>
      </c>
      <c r="J857" s="15"/>
    </row>
    <row r="858" spans="1:10" ht="46.8">
      <c r="A858" s="23" t="s">
        <v>593</v>
      </c>
      <c r="B858" s="21" t="s">
        <v>117</v>
      </c>
      <c r="C858" s="21" t="s">
        <v>130</v>
      </c>
      <c r="D858" s="21" t="s">
        <v>33</v>
      </c>
      <c r="E858" s="21" t="s">
        <v>607</v>
      </c>
      <c r="F858" s="21" t="s">
        <v>0</v>
      </c>
      <c r="G858" s="9">
        <v>4403.8999999999996</v>
      </c>
      <c r="H858" s="9">
        <f>H859</f>
        <v>4245</v>
      </c>
      <c r="I858" s="9">
        <f t="shared" si="18"/>
        <v>96.391834510320408</v>
      </c>
      <c r="J858" s="15"/>
    </row>
    <row r="859" spans="1:10" ht="31.2">
      <c r="A859" s="23" t="s">
        <v>167</v>
      </c>
      <c r="B859" s="21" t="s">
        <v>117</v>
      </c>
      <c r="C859" s="21" t="s">
        <v>130</v>
      </c>
      <c r="D859" s="21" t="s">
        <v>33</v>
      </c>
      <c r="E859" s="21" t="s">
        <v>607</v>
      </c>
      <c r="F859" s="21" t="s">
        <v>31</v>
      </c>
      <c r="G859" s="9">
        <v>4403.8999999999996</v>
      </c>
      <c r="H859" s="9">
        <v>4245</v>
      </c>
      <c r="I859" s="9">
        <f t="shared" si="18"/>
        <v>96.391834510320408</v>
      </c>
      <c r="J859" s="15"/>
    </row>
    <row r="860" spans="1:10" ht="45.75" customHeight="1">
      <c r="A860" s="22" t="s">
        <v>133</v>
      </c>
      <c r="B860" s="19" t="s">
        <v>134</v>
      </c>
      <c r="C860" s="19" t="s">
        <v>0</v>
      </c>
      <c r="D860" s="19" t="s">
        <v>0</v>
      </c>
      <c r="E860" s="19" t="s">
        <v>0</v>
      </c>
      <c r="F860" s="19" t="s">
        <v>0</v>
      </c>
      <c r="G860" s="14">
        <v>1</v>
      </c>
      <c r="H860" s="7">
        <f t="shared" ref="H860:H865" si="19">H861</f>
        <v>0</v>
      </c>
      <c r="I860" s="7">
        <f t="shared" si="18"/>
        <v>0</v>
      </c>
    </row>
    <row r="861" spans="1:10" ht="16.2">
      <c r="A861" s="22" t="s">
        <v>10</v>
      </c>
      <c r="B861" s="19" t="s">
        <v>134</v>
      </c>
      <c r="C861" s="19" t="s">
        <v>11</v>
      </c>
      <c r="D861" s="20" t="s">
        <v>0</v>
      </c>
      <c r="E861" s="20" t="s">
        <v>0</v>
      </c>
      <c r="F861" s="20" t="s">
        <v>0</v>
      </c>
      <c r="G861" s="14">
        <v>1</v>
      </c>
      <c r="H861" s="7">
        <f t="shared" si="19"/>
        <v>0</v>
      </c>
      <c r="I861" s="7">
        <f t="shared" si="18"/>
        <v>0</v>
      </c>
    </row>
    <row r="862" spans="1:10" ht="81" customHeight="1">
      <c r="A862" s="22" t="s">
        <v>12</v>
      </c>
      <c r="B862" s="19" t="s">
        <v>134</v>
      </c>
      <c r="C862" s="19" t="s">
        <v>11</v>
      </c>
      <c r="D862" s="19" t="s">
        <v>13</v>
      </c>
      <c r="E862" s="21" t="s">
        <v>0</v>
      </c>
      <c r="F862" s="21" t="s">
        <v>0</v>
      </c>
      <c r="G862" s="14">
        <v>1</v>
      </c>
      <c r="H862" s="14">
        <f t="shared" si="19"/>
        <v>0</v>
      </c>
      <c r="I862" s="7">
        <f t="shared" si="18"/>
        <v>0</v>
      </c>
    </row>
    <row r="863" spans="1:10" ht="18" customHeight="1">
      <c r="A863" s="23" t="s">
        <v>21</v>
      </c>
      <c r="B863" s="21" t="s">
        <v>134</v>
      </c>
      <c r="C863" s="21" t="s">
        <v>11</v>
      </c>
      <c r="D863" s="21" t="s">
        <v>13</v>
      </c>
      <c r="E863" s="21" t="s">
        <v>272</v>
      </c>
      <c r="F863" s="21" t="s">
        <v>0</v>
      </c>
      <c r="G863" s="9">
        <v>1</v>
      </c>
      <c r="H863" s="9">
        <f t="shared" si="19"/>
        <v>0</v>
      </c>
      <c r="I863" s="9">
        <f t="shared" si="18"/>
        <v>0</v>
      </c>
    </row>
    <row r="864" spans="1:10" ht="49.8" customHeight="1">
      <c r="A864" s="23" t="s">
        <v>22</v>
      </c>
      <c r="B864" s="21" t="s">
        <v>134</v>
      </c>
      <c r="C864" s="21" t="s">
        <v>11</v>
      </c>
      <c r="D864" s="21" t="s">
        <v>13</v>
      </c>
      <c r="E864" s="21" t="s">
        <v>273</v>
      </c>
      <c r="F864" s="21" t="s">
        <v>0</v>
      </c>
      <c r="G864" s="9">
        <v>1</v>
      </c>
      <c r="H864" s="9">
        <f t="shared" si="19"/>
        <v>0</v>
      </c>
      <c r="I864" s="9">
        <f t="shared" si="18"/>
        <v>0</v>
      </c>
    </row>
    <row r="865" spans="1:10" ht="31.5" customHeight="1">
      <c r="A865" s="23" t="s">
        <v>162</v>
      </c>
      <c r="B865" s="21" t="s">
        <v>134</v>
      </c>
      <c r="C865" s="21" t="s">
        <v>11</v>
      </c>
      <c r="D865" s="21" t="s">
        <v>13</v>
      </c>
      <c r="E865" s="21" t="s">
        <v>608</v>
      </c>
      <c r="F865" s="21" t="s">
        <v>0</v>
      </c>
      <c r="G865" s="9">
        <v>1</v>
      </c>
      <c r="H865" s="9">
        <f t="shared" si="19"/>
        <v>0</v>
      </c>
      <c r="I865" s="9">
        <f t="shared" si="18"/>
        <v>0</v>
      </c>
    </row>
    <row r="866" spans="1:10" ht="15.6">
      <c r="A866" s="23" t="s">
        <v>16</v>
      </c>
      <c r="B866" s="21" t="s">
        <v>134</v>
      </c>
      <c r="C866" s="21" t="s">
        <v>11</v>
      </c>
      <c r="D866" s="21" t="s">
        <v>13</v>
      </c>
      <c r="E866" s="21" t="s">
        <v>608</v>
      </c>
      <c r="F866" s="21" t="s">
        <v>17</v>
      </c>
      <c r="G866" s="9">
        <v>1</v>
      </c>
      <c r="H866" s="9"/>
      <c r="I866" s="9">
        <f t="shared" si="18"/>
        <v>0</v>
      </c>
    </row>
    <row r="867" spans="1:10" ht="19.2" customHeight="1">
      <c r="A867" s="22" t="s">
        <v>135</v>
      </c>
      <c r="B867" s="19" t="s">
        <v>136</v>
      </c>
      <c r="C867" s="19" t="s">
        <v>0</v>
      </c>
      <c r="D867" s="19" t="s">
        <v>0</v>
      </c>
      <c r="E867" s="19" t="s">
        <v>0</v>
      </c>
      <c r="F867" s="19" t="s">
        <v>0</v>
      </c>
      <c r="G867" s="14">
        <v>24492.799999999999</v>
      </c>
      <c r="H867" s="14">
        <f>H868</f>
        <v>24445.200000000001</v>
      </c>
      <c r="I867" s="7">
        <f t="shared" si="18"/>
        <v>99.805657172720146</v>
      </c>
    </row>
    <row r="868" spans="1:10" ht="19.2" customHeight="1">
      <c r="A868" s="22" t="s">
        <v>10</v>
      </c>
      <c r="B868" s="19" t="s">
        <v>136</v>
      </c>
      <c r="C868" s="19" t="s">
        <v>11</v>
      </c>
      <c r="D868" s="20" t="s">
        <v>0</v>
      </c>
      <c r="E868" s="20" t="s">
        <v>0</v>
      </c>
      <c r="F868" s="20" t="s">
        <v>0</v>
      </c>
      <c r="G868" s="14">
        <v>24492.799999999999</v>
      </c>
      <c r="H868" s="14">
        <f>H869+H881</f>
        <v>24445.200000000001</v>
      </c>
      <c r="I868" s="7">
        <f t="shared" si="18"/>
        <v>99.805657172720146</v>
      </c>
    </row>
    <row r="869" spans="1:10" ht="67.8" customHeight="1">
      <c r="A869" s="22" t="s">
        <v>137</v>
      </c>
      <c r="B869" s="19" t="s">
        <v>136</v>
      </c>
      <c r="C869" s="19" t="s">
        <v>11</v>
      </c>
      <c r="D869" s="19" t="s">
        <v>130</v>
      </c>
      <c r="E869" s="21" t="s">
        <v>0</v>
      </c>
      <c r="F869" s="21" t="s">
        <v>0</v>
      </c>
      <c r="G869" s="14">
        <v>23388.2</v>
      </c>
      <c r="H869" s="14">
        <f>H870</f>
        <v>23340.799999999999</v>
      </c>
      <c r="I869" s="14">
        <f t="shared" si="18"/>
        <v>99.797333698189689</v>
      </c>
      <c r="J869" s="15"/>
    </row>
    <row r="870" spans="1:10" ht="19.8" customHeight="1">
      <c r="A870" s="23" t="s">
        <v>21</v>
      </c>
      <c r="B870" s="21" t="s">
        <v>136</v>
      </c>
      <c r="C870" s="21" t="s">
        <v>11</v>
      </c>
      <c r="D870" s="21" t="s">
        <v>130</v>
      </c>
      <c r="E870" s="21" t="s">
        <v>272</v>
      </c>
      <c r="F870" s="21" t="s">
        <v>0</v>
      </c>
      <c r="G870" s="9">
        <v>23388.2</v>
      </c>
      <c r="H870" s="9">
        <f>H871</f>
        <v>23340.799999999999</v>
      </c>
      <c r="I870" s="9">
        <f t="shared" si="18"/>
        <v>99.797333698189689</v>
      </c>
      <c r="J870" s="15"/>
    </row>
    <row r="871" spans="1:10" ht="36" customHeight="1">
      <c r="A871" s="23" t="s">
        <v>138</v>
      </c>
      <c r="B871" s="21" t="s">
        <v>136</v>
      </c>
      <c r="C871" s="21" t="s">
        <v>11</v>
      </c>
      <c r="D871" s="21" t="s">
        <v>130</v>
      </c>
      <c r="E871" s="21" t="s">
        <v>609</v>
      </c>
      <c r="F871" s="21" t="s">
        <v>0</v>
      </c>
      <c r="G871" s="9">
        <v>23388.2</v>
      </c>
      <c r="H871" s="9">
        <f>H872+H874+H876+H878</f>
        <v>23340.799999999999</v>
      </c>
      <c r="I871" s="9">
        <f t="shared" si="18"/>
        <v>99.797333698189689</v>
      </c>
      <c r="J871" s="15"/>
    </row>
    <row r="872" spans="1:10" ht="48" customHeight="1">
      <c r="A872" s="23" t="s">
        <v>241</v>
      </c>
      <c r="B872" s="21" t="s">
        <v>136</v>
      </c>
      <c r="C872" s="21" t="s">
        <v>11</v>
      </c>
      <c r="D872" s="21" t="s">
        <v>130</v>
      </c>
      <c r="E872" s="21" t="s">
        <v>610</v>
      </c>
      <c r="F872" s="21" t="s">
        <v>0</v>
      </c>
      <c r="G872" s="9">
        <v>3863.1</v>
      </c>
      <c r="H872" s="9">
        <f>H873</f>
        <v>3862.4</v>
      </c>
      <c r="I872" s="9">
        <f t="shared" si="18"/>
        <v>99.981879837436267</v>
      </c>
      <c r="J872" s="15"/>
    </row>
    <row r="873" spans="1:10" ht="82.2" customHeight="1">
      <c r="A873" s="23" t="s">
        <v>264</v>
      </c>
      <c r="B873" s="21" t="s">
        <v>136</v>
      </c>
      <c r="C873" s="21" t="s">
        <v>11</v>
      </c>
      <c r="D873" s="21" t="s">
        <v>130</v>
      </c>
      <c r="E873" s="21" t="s">
        <v>610</v>
      </c>
      <c r="F873" s="21" t="s">
        <v>14</v>
      </c>
      <c r="G873" s="9">
        <v>3863.1</v>
      </c>
      <c r="H873" s="9">
        <v>3862.4</v>
      </c>
      <c r="I873" s="9">
        <f t="shared" si="18"/>
        <v>99.981879837436267</v>
      </c>
      <c r="J873" s="15"/>
    </row>
    <row r="874" spans="1:10" ht="49.8" customHeight="1">
      <c r="A874" s="23" t="s">
        <v>242</v>
      </c>
      <c r="B874" s="21" t="s">
        <v>136</v>
      </c>
      <c r="C874" s="21" t="s">
        <v>11</v>
      </c>
      <c r="D874" s="21" t="s">
        <v>130</v>
      </c>
      <c r="E874" s="21" t="s">
        <v>611</v>
      </c>
      <c r="F874" s="21" t="s">
        <v>0</v>
      </c>
      <c r="G874" s="9">
        <v>39.799999999999997</v>
      </c>
      <c r="H874" s="9">
        <f>H875</f>
        <v>39.799999999999997</v>
      </c>
      <c r="I874" s="9">
        <f t="shared" si="18"/>
        <v>100</v>
      </c>
      <c r="J874" s="15"/>
    </row>
    <row r="875" spans="1:10" ht="79.2" customHeight="1">
      <c r="A875" s="23" t="s">
        <v>264</v>
      </c>
      <c r="B875" s="21" t="s">
        <v>136</v>
      </c>
      <c r="C875" s="21" t="s">
        <v>11</v>
      </c>
      <c r="D875" s="21" t="s">
        <v>130</v>
      </c>
      <c r="E875" s="21" t="s">
        <v>611</v>
      </c>
      <c r="F875" s="21" t="s">
        <v>14</v>
      </c>
      <c r="G875" s="9">
        <v>39.799999999999997</v>
      </c>
      <c r="H875" s="9">
        <v>39.799999999999997</v>
      </c>
      <c r="I875" s="9">
        <f t="shared" si="18"/>
        <v>100</v>
      </c>
      <c r="J875" s="15"/>
    </row>
    <row r="876" spans="1:10" ht="32.25" customHeight="1">
      <c r="A876" s="23" t="s">
        <v>161</v>
      </c>
      <c r="B876" s="21" t="s">
        <v>136</v>
      </c>
      <c r="C876" s="21" t="s">
        <v>11</v>
      </c>
      <c r="D876" s="21" t="s">
        <v>130</v>
      </c>
      <c r="E876" s="21" t="s">
        <v>612</v>
      </c>
      <c r="F876" s="21" t="s">
        <v>0</v>
      </c>
      <c r="G876" s="9">
        <v>19143.099999999999</v>
      </c>
      <c r="H876" s="9">
        <f>H877</f>
        <v>19097.599999999999</v>
      </c>
      <c r="I876" s="9">
        <f t="shared" si="18"/>
        <v>99.762316448224169</v>
      </c>
      <c r="J876" s="15"/>
    </row>
    <row r="877" spans="1:10" ht="82.8" customHeight="1">
      <c r="A877" s="23" t="s">
        <v>264</v>
      </c>
      <c r="B877" s="21" t="s">
        <v>136</v>
      </c>
      <c r="C877" s="21" t="s">
        <v>11</v>
      </c>
      <c r="D877" s="21" t="s">
        <v>130</v>
      </c>
      <c r="E877" s="21" t="s">
        <v>612</v>
      </c>
      <c r="F877" s="21" t="s">
        <v>14</v>
      </c>
      <c r="G877" s="9">
        <v>19143.099999999999</v>
      </c>
      <c r="H877" s="9">
        <v>19097.599999999999</v>
      </c>
      <c r="I877" s="9">
        <f t="shared" si="18"/>
        <v>99.762316448224169</v>
      </c>
      <c r="J877" s="15"/>
    </row>
    <row r="878" spans="1:10" ht="29.25" customHeight="1">
      <c r="A878" s="23" t="s">
        <v>162</v>
      </c>
      <c r="B878" s="21" t="s">
        <v>136</v>
      </c>
      <c r="C878" s="21" t="s">
        <v>11</v>
      </c>
      <c r="D878" s="21" t="s">
        <v>130</v>
      </c>
      <c r="E878" s="21" t="s">
        <v>613</v>
      </c>
      <c r="F878" s="21" t="s">
        <v>0</v>
      </c>
      <c r="G878" s="9">
        <v>342.2</v>
      </c>
      <c r="H878" s="9">
        <f>H879+H880</f>
        <v>341</v>
      </c>
      <c r="I878" s="9">
        <f t="shared" si="18"/>
        <v>99.649327878433667</v>
      </c>
      <c r="J878" s="15"/>
    </row>
    <row r="879" spans="1:10" ht="81" customHeight="1">
      <c r="A879" s="23" t="s">
        <v>264</v>
      </c>
      <c r="B879" s="21" t="s">
        <v>136</v>
      </c>
      <c r="C879" s="21" t="s">
        <v>11</v>
      </c>
      <c r="D879" s="21" t="s">
        <v>130</v>
      </c>
      <c r="E879" s="21" t="s">
        <v>613</v>
      </c>
      <c r="F879" s="21" t="s">
        <v>14</v>
      </c>
      <c r="G879" s="9">
        <v>341.2</v>
      </c>
      <c r="H879" s="9">
        <v>341</v>
      </c>
      <c r="I879" s="9">
        <f t="shared" si="18"/>
        <v>99.941383352872208</v>
      </c>
      <c r="J879" s="15"/>
    </row>
    <row r="880" spans="1:10" ht="15.6">
      <c r="A880" s="23" t="s">
        <v>16</v>
      </c>
      <c r="B880" s="21" t="s">
        <v>136</v>
      </c>
      <c r="C880" s="21" t="s">
        <v>11</v>
      </c>
      <c r="D880" s="21" t="s">
        <v>130</v>
      </c>
      <c r="E880" s="21" t="s">
        <v>613</v>
      </c>
      <c r="F880" s="21" t="s">
        <v>17</v>
      </c>
      <c r="G880" s="9">
        <v>1</v>
      </c>
      <c r="H880" s="9"/>
      <c r="I880" s="9">
        <f t="shared" si="18"/>
        <v>0</v>
      </c>
      <c r="J880" s="15"/>
    </row>
    <row r="881" spans="1:10" ht="15.6">
      <c r="A881" s="22" t="s">
        <v>19</v>
      </c>
      <c r="B881" s="19" t="s">
        <v>136</v>
      </c>
      <c r="C881" s="19" t="s">
        <v>11</v>
      </c>
      <c r="D881" s="19" t="s">
        <v>20</v>
      </c>
      <c r="E881" s="21" t="s">
        <v>0</v>
      </c>
      <c r="F881" s="21" t="s">
        <v>0</v>
      </c>
      <c r="G881" s="14">
        <v>1104.5999999999999</v>
      </c>
      <c r="H881" s="14">
        <f>H882</f>
        <v>1104.4000000000001</v>
      </c>
      <c r="I881" s="7">
        <f t="shared" si="18"/>
        <v>99.981893898243726</v>
      </c>
    </row>
    <row r="882" spans="1:10" ht="33.6" customHeight="1">
      <c r="A882" s="23" t="s">
        <v>163</v>
      </c>
      <c r="B882" s="21" t="s">
        <v>136</v>
      </c>
      <c r="C882" s="21" t="s">
        <v>11</v>
      </c>
      <c r="D882" s="21" t="s">
        <v>20</v>
      </c>
      <c r="E882" s="21" t="s">
        <v>268</v>
      </c>
      <c r="F882" s="21" t="s">
        <v>0</v>
      </c>
      <c r="G882" s="9">
        <v>1104.5999999999999</v>
      </c>
      <c r="H882" s="9">
        <f>H883</f>
        <v>1104.4000000000001</v>
      </c>
      <c r="I882" s="9">
        <f t="shared" si="18"/>
        <v>99.981893898243726</v>
      </c>
      <c r="J882" s="15"/>
    </row>
    <row r="883" spans="1:10" ht="50.4" customHeight="1">
      <c r="A883" s="23" t="s">
        <v>164</v>
      </c>
      <c r="B883" s="21" t="s">
        <v>136</v>
      </c>
      <c r="C883" s="21" t="s">
        <v>11</v>
      </c>
      <c r="D883" s="21" t="s">
        <v>20</v>
      </c>
      <c r="E883" s="21" t="s">
        <v>269</v>
      </c>
      <c r="F883" s="21" t="s">
        <v>0</v>
      </c>
      <c r="G883" s="9">
        <v>1104.5999999999999</v>
      </c>
      <c r="H883" s="9">
        <f>H884</f>
        <v>1104.4000000000001</v>
      </c>
      <c r="I883" s="9">
        <f t="shared" si="18"/>
        <v>99.981893898243726</v>
      </c>
    </row>
    <row r="884" spans="1:10" ht="34.799999999999997" customHeight="1">
      <c r="A884" s="23" t="s">
        <v>270</v>
      </c>
      <c r="B884" s="21" t="s">
        <v>136</v>
      </c>
      <c r="C884" s="21" t="s">
        <v>11</v>
      </c>
      <c r="D884" s="21" t="s">
        <v>20</v>
      </c>
      <c r="E884" s="21" t="s">
        <v>271</v>
      </c>
      <c r="F884" s="21" t="s">
        <v>0</v>
      </c>
      <c r="G884" s="9">
        <v>1104.5999999999999</v>
      </c>
      <c r="H884" s="9">
        <f>H885</f>
        <v>1104.4000000000001</v>
      </c>
      <c r="I884" s="9">
        <f t="shared" si="18"/>
        <v>99.981893898243726</v>
      </c>
    </row>
    <row r="885" spans="1:10" ht="31.2">
      <c r="A885" s="23" t="s">
        <v>266</v>
      </c>
      <c r="B885" s="21" t="s">
        <v>136</v>
      </c>
      <c r="C885" s="21" t="s">
        <v>11</v>
      </c>
      <c r="D885" s="21" t="s">
        <v>20</v>
      </c>
      <c r="E885" s="21" t="s">
        <v>271</v>
      </c>
      <c r="F885" s="21" t="s">
        <v>15</v>
      </c>
      <c r="G885" s="9">
        <v>1104.5999999999999</v>
      </c>
      <c r="H885" s="9">
        <v>1104.4000000000001</v>
      </c>
      <c r="I885" s="9">
        <f t="shared" si="18"/>
        <v>99.981893898243726</v>
      </c>
    </row>
    <row r="886" spans="1:10" ht="45" customHeight="1">
      <c r="A886" s="22" t="s">
        <v>139</v>
      </c>
      <c r="B886" s="19" t="s">
        <v>140</v>
      </c>
      <c r="C886" s="19" t="s">
        <v>0</v>
      </c>
      <c r="D886" s="19" t="s">
        <v>0</v>
      </c>
      <c r="E886" s="19" t="s">
        <v>0</v>
      </c>
      <c r="F886" s="19" t="s">
        <v>0</v>
      </c>
      <c r="G886" s="14">
        <v>441647.8</v>
      </c>
      <c r="H886" s="7">
        <f>H887+H909+H928+H962+H985+H993</f>
        <v>427632.69999999995</v>
      </c>
      <c r="I886" s="7">
        <f t="shared" si="18"/>
        <v>96.826634254716083</v>
      </c>
    </row>
    <row r="887" spans="1:10" ht="20.399999999999999" customHeight="1">
      <c r="A887" s="22" t="s">
        <v>10</v>
      </c>
      <c r="B887" s="19" t="s">
        <v>140</v>
      </c>
      <c r="C887" s="19" t="s">
        <v>11</v>
      </c>
      <c r="D887" s="20" t="s">
        <v>0</v>
      </c>
      <c r="E887" s="20" t="s">
        <v>0</v>
      </c>
      <c r="F887" s="20" t="s">
        <v>0</v>
      </c>
      <c r="G887" s="14">
        <v>37600.6</v>
      </c>
      <c r="H887" s="14">
        <f>H888+H899</f>
        <v>37598.400000000001</v>
      </c>
      <c r="I887" s="14">
        <f t="shared" si="18"/>
        <v>99.994149029536771</v>
      </c>
    </row>
    <row r="888" spans="1:10" ht="87" customHeight="1">
      <c r="A888" s="22" t="s">
        <v>12</v>
      </c>
      <c r="B888" s="19" t="s">
        <v>140</v>
      </c>
      <c r="C888" s="19" t="s">
        <v>11</v>
      </c>
      <c r="D888" s="19" t="s">
        <v>13</v>
      </c>
      <c r="E888" s="21" t="s">
        <v>0</v>
      </c>
      <c r="F888" s="21" t="s">
        <v>0</v>
      </c>
      <c r="G888" s="14">
        <v>35871.1</v>
      </c>
      <c r="H888" s="14">
        <f>H889</f>
        <v>35868.9</v>
      </c>
      <c r="I888" s="14">
        <f t="shared" si="18"/>
        <v>99.993866929087773</v>
      </c>
    </row>
    <row r="889" spans="1:10" ht="36.6" customHeight="1">
      <c r="A889" s="23" t="s">
        <v>243</v>
      </c>
      <c r="B889" s="21" t="s">
        <v>140</v>
      </c>
      <c r="C889" s="21" t="s">
        <v>11</v>
      </c>
      <c r="D889" s="21" t="s">
        <v>13</v>
      </c>
      <c r="E889" s="21" t="s">
        <v>614</v>
      </c>
      <c r="F889" s="21" t="s">
        <v>0</v>
      </c>
      <c r="G889" s="9">
        <v>35871.1</v>
      </c>
      <c r="H889" s="9">
        <f>H890</f>
        <v>35868.9</v>
      </c>
      <c r="I889" s="9">
        <f t="shared" si="18"/>
        <v>99.993866929087773</v>
      </c>
    </row>
    <row r="890" spans="1:10" ht="64.2" customHeight="1">
      <c r="A890" s="23" t="s">
        <v>244</v>
      </c>
      <c r="B890" s="21" t="s">
        <v>140</v>
      </c>
      <c r="C890" s="21" t="s">
        <v>11</v>
      </c>
      <c r="D890" s="21" t="s">
        <v>13</v>
      </c>
      <c r="E890" s="21" t="s">
        <v>615</v>
      </c>
      <c r="F890" s="21" t="s">
        <v>0</v>
      </c>
      <c r="G890" s="9">
        <v>35871.1</v>
      </c>
      <c r="H890" s="9">
        <f>H891+H893+H897</f>
        <v>35868.9</v>
      </c>
      <c r="I890" s="9">
        <f t="shared" si="18"/>
        <v>99.993866929087773</v>
      </c>
    </row>
    <row r="891" spans="1:10" ht="34.200000000000003" customHeight="1">
      <c r="A891" s="23" t="s">
        <v>161</v>
      </c>
      <c r="B891" s="21" t="s">
        <v>140</v>
      </c>
      <c r="C891" s="21" t="s">
        <v>11</v>
      </c>
      <c r="D891" s="21" t="s">
        <v>13</v>
      </c>
      <c r="E891" s="21" t="s">
        <v>616</v>
      </c>
      <c r="F891" s="21" t="s">
        <v>0</v>
      </c>
      <c r="G891" s="9">
        <v>33901.4</v>
      </c>
      <c r="H891" s="9">
        <f>H892</f>
        <v>33901.300000000003</v>
      </c>
      <c r="I891" s="9">
        <f t="shared" si="18"/>
        <v>99.999705026931039</v>
      </c>
    </row>
    <row r="892" spans="1:10" ht="82.8" customHeight="1">
      <c r="A892" s="23" t="s">
        <v>264</v>
      </c>
      <c r="B892" s="21" t="s">
        <v>140</v>
      </c>
      <c r="C892" s="21" t="s">
        <v>11</v>
      </c>
      <c r="D892" s="21" t="s">
        <v>13</v>
      </c>
      <c r="E892" s="21" t="s">
        <v>616</v>
      </c>
      <c r="F892" s="21" t="s">
        <v>14</v>
      </c>
      <c r="G892" s="9">
        <v>33901.4</v>
      </c>
      <c r="H892" s="9">
        <v>33901.300000000003</v>
      </c>
      <c r="I892" s="9">
        <f t="shared" si="18"/>
        <v>99.999705026931039</v>
      </c>
    </row>
    <row r="893" spans="1:10" ht="32.4" customHeight="1">
      <c r="A893" s="23" t="s">
        <v>162</v>
      </c>
      <c r="B893" s="21" t="s">
        <v>140</v>
      </c>
      <c r="C893" s="21" t="s">
        <v>11</v>
      </c>
      <c r="D893" s="21" t="s">
        <v>13</v>
      </c>
      <c r="E893" s="21" t="s">
        <v>617</v>
      </c>
      <c r="F893" s="21" t="s">
        <v>0</v>
      </c>
      <c r="G893" s="9">
        <v>1073.7</v>
      </c>
      <c r="H893" s="9">
        <f>H894+H895+H896</f>
        <v>1071.5999999999999</v>
      </c>
      <c r="I893" s="9">
        <f t="shared" si="18"/>
        <v>99.804414640961141</v>
      </c>
    </row>
    <row r="894" spans="1:10" ht="81" customHeight="1">
      <c r="A894" s="23" t="s">
        <v>264</v>
      </c>
      <c r="B894" s="21" t="s">
        <v>140</v>
      </c>
      <c r="C894" s="21" t="s">
        <v>11</v>
      </c>
      <c r="D894" s="21" t="s">
        <v>13</v>
      </c>
      <c r="E894" s="21" t="s">
        <v>617</v>
      </c>
      <c r="F894" s="21" t="s">
        <v>14</v>
      </c>
      <c r="G894" s="9">
        <v>651.70000000000005</v>
      </c>
      <c r="H894" s="9">
        <v>651.6</v>
      </c>
      <c r="I894" s="9">
        <f t="shared" si="18"/>
        <v>99.984655516341874</v>
      </c>
    </row>
    <row r="895" spans="1:10" ht="31.2">
      <c r="A895" s="23" t="s">
        <v>266</v>
      </c>
      <c r="B895" s="21" t="s">
        <v>140</v>
      </c>
      <c r="C895" s="21" t="s">
        <v>11</v>
      </c>
      <c r="D895" s="21" t="s">
        <v>13</v>
      </c>
      <c r="E895" s="21" t="s">
        <v>617</v>
      </c>
      <c r="F895" s="21" t="s">
        <v>15</v>
      </c>
      <c r="G895" s="9">
        <v>420</v>
      </c>
      <c r="H895" s="9">
        <v>420</v>
      </c>
      <c r="I895" s="9">
        <f t="shared" si="18"/>
        <v>100</v>
      </c>
    </row>
    <row r="896" spans="1:10" ht="15.6">
      <c r="A896" s="23" t="s">
        <v>16</v>
      </c>
      <c r="B896" s="21" t="s">
        <v>140</v>
      </c>
      <c r="C896" s="21" t="s">
        <v>11</v>
      </c>
      <c r="D896" s="21" t="s">
        <v>13</v>
      </c>
      <c r="E896" s="21" t="s">
        <v>617</v>
      </c>
      <c r="F896" s="21" t="s">
        <v>17</v>
      </c>
      <c r="G896" s="9">
        <v>2</v>
      </c>
      <c r="H896" s="9">
        <v>0</v>
      </c>
      <c r="I896" s="9">
        <f t="shared" si="18"/>
        <v>0</v>
      </c>
    </row>
    <row r="897" spans="1:9" ht="30.75" customHeight="1">
      <c r="A897" s="23" t="s">
        <v>18</v>
      </c>
      <c r="B897" s="21" t="s">
        <v>140</v>
      </c>
      <c r="C897" s="21" t="s">
        <v>11</v>
      </c>
      <c r="D897" s="21" t="s">
        <v>13</v>
      </c>
      <c r="E897" s="21" t="s">
        <v>618</v>
      </c>
      <c r="F897" s="21" t="s">
        <v>0</v>
      </c>
      <c r="G897" s="9">
        <v>896</v>
      </c>
      <c r="H897" s="9">
        <f>H898</f>
        <v>896</v>
      </c>
      <c r="I897" s="9">
        <f t="shared" si="18"/>
        <v>100</v>
      </c>
    </row>
    <row r="898" spans="1:9" ht="80.400000000000006" customHeight="1">
      <c r="A898" s="23" t="s">
        <v>264</v>
      </c>
      <c r="B898" s="21" t="s">
        <v>140</v>
      </c>
      <c r="C898" s="21" t="s">
        <v>11</v>
      </c>
      <c r="D898" s="21" t="s">
        <v>13</v>
      </c>
      <c r="E898" s="21" t="s">
        <v>618</v>
      </c>
      <c r="F898" s="21" t="s">
        <v>14</v>
      </c>
      <c r="G898" s="9">
        <v>896</v>
      </c>
      <c r="H898" s="9">
        <v>896</v>
      </c>
      <c r="I898" s="9">
        <f t="shared" si="18"/>
        <v>100</v>
      </c>
    </row>
    <row r="899" spans="1:9" ht="15.6">
      <c r="A899" s="22" t="s">
        <v>19</v>
      </c>
      <c r="B899" s="19" t="s">
        <v>140</v>
      </c>
      <c r="C899" s="19" t="s">
        <v>11</v>
      </c>
      <c r="D899" s="19" t="s">
        <v>20</v>
      </c>
      <c r="E899" s="21" t="s">
        <v>0</v>
      </c>
      <c r="F899" s="21" t="s">
        <v>0</v>
      </c>
      <c r="G899" s="14">
        <v>1729.5</v>
      </c>
      <c r="H899" s="14">
        <f>H900+H905</f>
        <v>1729.5</v>
      </c>
      <c r="I899" s="7">
        <f t="shared" si="18"/>
        <v>100</v>
      </c>
    </row>
    <row r="900" spans="1:9" ht="31.2">
      <c r="A900" s="23" t="s">
        <v>163</v>
      </c>
      <c r="B900" s="21" t="s">
        <v>140</v>
      </c>
      <c r="C900" s="21" t="s">
        <v>11</v>
      </c>
      <c r="D900" s="21" t="s">
        <v>20</v>
      </c>
      <c r="E900" s="21" t="s">
        <v>268</v>
      </c>
      <c r="F900" s="21" t="s">
        <v>0</v>
      </c>
      <c r="G900" s="9">
        <v>1508</v>
      </c>
      <c r="H900" s="9">
        <f>H901</f>
        <v>1508</v>
      </c>
      <c r="I900" s="9">
        <f t="shared" si="18"/>
        <v>100</v>
      </c>
    </row>
    <row r="901" spans="1:9" ht="52.2" customHeight="1">
      <c r="A901" s="23" t="s">
        <v>164</v>
      </c>
      <c r="B901" s="21" t="s">
        <v>140</v>
      </c>
      <c r="C901" s="21" t="s">
        <v>11</v>
      </c>
      <c r="D901" s="21" t="s">
        <v>20</v>
      </c>
      <c r="E901" s="21" t="s">
        <v>269</v>
      </c>
      <c r="F901" s="21" t="s">
        <v>0</v>
      </c>
      <c r="G901" s="9">
        <v>1508</v>
      </c>
      <c r="H901" s="9">
        <f>H902</f>
        <v>1508</v>
      </c>
      <c r="I901" s="9">
        <f t="shared" si="18"/>
        <v>100</v>
      </c>
    </row>
    <row r="902" spans="1:9" ht="33" customHeight="1">
      <c r="A902" s="23" t="s">
        <v>270</v>
      </c>
      <c r="B902" s="21" t="s">
        <v>140</v>
      </c>
      <c r="C902" s="21" t="s">
        <v>11</v>
      </c>
      <c r="D902" s="21" t="s">
        <v>20</v>
      </c>
      <c r="E902" s="21" t="s">
        <v>271</v>
      </c>
      <c r="F902" s="21" t="s">
        <v>0</v>
      </c>
      <c r="G902" s="9">
        <v>1508</v>
      </c>
      <c r="H902" s="9">
        <f>H903+H904</f>
        <v>1508</v>
      </c>
      <c r="I902" s="9">
        <f t="shared" si="18"/>
        <v>100</v>
      </c>
    </row>
    <row r="903" spans="1:9" ht="82.2" customHeight="1">
      <c r="A903" s="23" t="s">
        <v>264</v>
      </c>
      <c r="B903" s="21" t="s">
        <v>140</v>
      </c>
      <c r="C903" s="21" t="s">
        <v>11</v>
      </c>
      <c r="D903" s="21" t="s">
        <v>20</v>
      </c>
      <c r="E903" s="21" t="s">
        <v>271</v>
      </c>
      <c r="F903" s="21" t="s">
        <v>14</v>
      </c>
      <c r="G903" s="9">
        <v>129.4</v>
      </c>
      <c r="H903" s="9">
        <v>129.4</v>
      </c>
      <c r="I903" s="9">
        <f t="shared" si="18"/>
        <v>100</v>
      </c>
    </row>
    <row r="904" spans="1:9" ht="33" customHeight="1">
      <c r="A904" s="23" t="s">
        <v>266</v>
      </c>
      <c r="B904" s="21" t="s">
        <v>140</v>
      </c>
      <c r="C904" s="21" t="s">
        <v>11</v>
      </c>
      <c r="D904" s="21" t="s">
        <v>20</v>
      </c>
      <c r="E904" s="21" t="s">
        <v>271</v>
      </c>
      <c r="F904" s="21" t="s">
        <v>15</v>
      </c>
      <c r="G904" s="9">
        <v>1378.6</v>
      </c>
      <c r="H904" s="9">
        <v>1378.6</v>
      </c>
      <c r="I904" s="9">
        <f t="shared" si="18"/>
        <v>100</v>
      </c>
    </row>
    <row r="905" spans="1:9" ht="19.2" customHeight="1">
      <c r="A905" s="23" t="s">
        <v>21</v>
      </c>
      <c r="B905" s="21" t="s">
        <v>140</v>
      </c>
      <c r="C905" s="21" t="s">
        <v>11</v>
      </c>
      <c r="D905" s="21" t="s">
        <v>20</v>
      </c>
      <c r="E905" s="21" t="s">
        <v>272</v>
      </c>
      <c r="F905" s="21" t="s">
        <v>0</v>
      </c>
      <c r="G905" s="9">
        <v>221.5</v>
      </c>
      <c r="H905" s="9">
        <f>H906</f>
        <v>221.5</v>
      </c>
      <c r="I905" s="9">
        <f t="shared" si="18"/>
        <v>100</v>
      </c>
    </row>
    <row r="906" spans="1:9" ht="50.4" customHeight="1">
      <c r="A906" s="23" t="s">
        <v>22</v>
      </c>
      <c r="B906" s="21" t="s">
        <v>140</v>
      </c>
      <c r="C906" s="21" t="s">
        <v>11</v>
      </c>
      <c r="D906" s="21" t="s">
        <v>20</v>
      </c>
      <c r="E906" s="21" t="s">
        <v>273</v>
      </c>
      <c r="F906" s="21" t="s">
        <v>0</v>
      </c>
      <c r="G906" s="9">
        <v>221.5</v>
      </c>
      <c r="H906" s="9">
        <f>H907</f>
        <v>221.5</v>
      </c>
      <c r="I906" s="9">
        <f t="shared" si="18"/>
        <v>100</v>
      </c>
    </row>
    <row r="907" spans="1:9" ht="46.2" customHeight="1">
      <c r="A907" s="23" t="s">
        <v>165</v>
      </c>
      <c r="B907" s="21" t="s">
        <v>140</v>
      </c>
      <c r="C907" s="21" t="s">
        <v>11</v>
      </c>
      <c r="D907" s="21" t="s">
        <v>20</v>
      </c>
      <c r="E907" s="21" t="s">
        <v>274</v>
      </c>
      <c r="F907" s="21" t="s">
        <v>0</v>
      </c>
      <c r="G907" s="9">
        <v>221.5</v>
      </c>
      <c r="H907" s="9">
        <f>H908</f>
        <v>221.5</v>
      </c>
      <c r="I907" s="9">
        <f t="shared" si="18"/>
        <v>100</v>
      </c>
    </row>
    <row r="908" spans="1:9" ht="15.6">
      <c r="A908" s="23" t="s">
        <v>16</v>
      </c>
      <c r="B908" s="21" t="s">
        <v>140</v>
      </c>
      <c r="C908" s="21" t="s">
        <v>11</v>
      </c>
      <c r="D908" s="21" t="s">
        <v>20</v>
      </c>
      <c r="E908" s="21" t="s">
        <v>274</v>
      </c>
      <c r="F908" s="21" t="s">
        <v>17</v>
      </c>
      <c r="G908" s="9">
        <v>221.5</v>
      </c>
      <c r="H908" s="9">
        <v>221.5</v>
      </c>
      <c r="I908" s="9">
        <f t="shared" si="18"/>
        <v>100</v>
      </c>
    </row>
    <row r="909" spans="1:9" ht="16.2">
      <c r="A909" s="22" t="s">
        <v>23</v>
      </c>
      <c r="B909" s="19" t="s">
        <v>140</v>
      </c>
      <c r="C909" s="19" t="s">
        <v>13</v>
      </c>
      <c r="D909" s="20" t="s">
        <v>0</v>
      </c>
      <c r="E909" s="20" t="s">
        <v>0</v>
      </c>
      <c r="F909" s="20" t="s">
        <v>0</v>
      </c>
      <c r="G909" s="14">
        <v>80285.8</v>
      </c>
      <c r="H909" s="14">
        <f>H910</f>
        <v>74802.899999999994</v>
      </c>
      <c r="I909" s="7">
        <f t="shared" si="18"/>
        <v>93.170772415545457</v>
      </c>
    </row>
    <row r="910" spans="1:9" ht="31.2">
      <c r="A910" s="22" t="s">
        <v>24</v>
      </c>
      <c r="B910" s="19" t="s">
        <v>140</v>
      </c>
      <c r="C910" s="19" t="s">
        <v>13</v>
      </c>
      <c r="D910" s="19" t="s">
        <v>25</v>
      </c>
      <c r="E910" s="21" t="s">
        <v>0</v>
      </c>
      <c r="F910" s="21" t="s">
        <v>0</v>
      </c>
      <c r="G910" s="14">
        <v>80285.8</v>
      </c>
      <c r="H910" s="14">
        <f>H911+H922</f>
        <v>74802.899999999994</v>
      </c>
      <c r="I910" s="7">
        <f t="shared" si="18"/>
        <v>93.170772415545457</v>
      </c>
    </row>
    <row r="911" spans="1:9" ht="35.4" customHeight="1">
      <c r="A911" s="23" t="s">
        <v>243</v>
      </c>
      <c r="B911" s="21" t="s">
        <v>140</v>
      </c>
      <c r="C911" s="21" t="s">
        <v>13</v>
      </c>
      <c r="D911" s="21" t="s">
        <v>25</v>
      </c>
      <c r="E911" s="21" t="s">
        <v>614</v>
      </c>
      <c r="F911" s="21" t="s">
        <v>0</v>
      </c>
      <c r="G911" s="9">
        <v>27073.4</v>
      </c>
      <c r="H911" s="9">
        <f>H912+H919</f>
        <v>22508.7</v>
      </c>
      <c r="I911" s="9">
        <f t="shared" si="18"/>
        <v>83.139539178677225</v>
      </c>
    </row>
    <row r="912" spans="1:9" ht="49.2" customHeight="1">
      <c r="A912" s="23" t="s">
        <v>245</v>
      </c>
      <c r="B912" s="21" t="s">
        <v>140</v>
      </c>
      <c r="C912" s="21" t="s">
        <v>13</v>
      </c>
      <c r="D912" s="21" t="s">
        <v>25</v>
      </c>
      <c r="E912" s="21" t="s">
        <v>619</v>
      </c>
      <c r="F912" s="21" t="s">
        <v>0</v>
      </c>
      <c r="G912" s="9">
        <v>21009.599999999999</v>
      </c>
      <c r="H912" s="9">
        <f>H913+H915+H917</f>
        <v>16444.900000000001</v>
      </c>
      <c r="I912" s="9">
        <f t="shared" si="18"/>
        <v>78.273265554794008</v>
      </c>
    </row>
    <row r="913" spans="1:9" ht="16.8" customHeight="1">
      <c r="A913" s="23" t="s">
        <v>141</v>
      </c>
      <c r="B913" s="21" t="s">
        <v>140</v>
      </c>
      <c r="C913" s="21" t="s">
        <v>13</v>
      </c>
      <c r="D913" s="21" t="s">
        <v>25</v>
      </c>
      <c r="E913" s="21" t="s">
        <v>620</v>
      </c>
      <c r="F913" s="21" t="s">
        <v>0</v>
      </c>
      <c r="G913" s="9">
        <v>9133.9</v>
      </c>
      <c r="H913" s="9">
        <f>H914</f>
        <v>9063.1</v>
      </c>
      <c r="I913" s="9">
        <f t="shared" si="18"/>
        <v>99.224865610527829</v>
      </c>
    </row>
    <row r="914" spans="1:9" ht="31.2">
      <c r="A914" s="23" t="s">
        <v>266</v>
      </c>
      <c r="B914" s="21" t="s">
        <v>140</v>
      </c>
      <c r="C914" s="21" t="s">
        <v>13</v>
      </c>
      <c r="D914" s="21" t="s">
        <v>25</v>
      </c>
      <c r="E914" s="21" t="s">
        <v>620</v>
      </c>
      <c r="F914" s="21" t="s">
        <v>15</v>
      </c>
      <c r="G914" s="9">
        <v>9133.9</v>
      </c>
      <c r="H914" s="9">
        <v>9063.1</v>
      </c>
      <c r="I914" s="9">
        <f t="shared" si="18"/>
        <v>99.224865610527829</v>
      </c>
    </row>
    <row r="915" spans="1:9" ht="82.2" customHeight="1">
      <c r="A915" s="23" t="s">
        <v>621</v>
      </c>
      <c r="B915" s="21" t="s">
        <v>140</v>
      </c>
      <c r="C915" s="21" t="s">
        <v>13</v>
      </c>
      <c r="D915" s="21" t="s">
        <v>25</v>
      </c>
      <c r="E915" s="21" t="s">
        <v>622</v>
      </c>
      <c r="F915" s="21" t="s">
        <v>0</v>
      </c>
      <c r="G915" s="9">
        <v>777</v>
      </c>
      <c r="H915" s="9">
        <f>H916</f>
        <v>777</v>
      </c>
      <c r="I915" s="9">
        <f t="shared" ref="I915:I978" si="20">H915/G915*100</f>
        <v>100</v>
      </c>
    </row>
    <row r="916" spans="1:9" ht="31.2">
      <c r="A916" s="23" t="s">
        <v>266</v>
      </c>
      <c r="B916" s="21" t="s">
        <v>140</v>
      </c>
      <c r="C916" s="21" t="s">
        <v>13</v>
      </c>
      <c r="D916" s="21" t="s">
        <v>25</v>
      </c>
      <c r="E916" s="21" t="s">
        <v>622</v>
      </c>
      <c r="F916" s="21" t="s">
        <v>15</v>
      </c>
      <c r="G916" s="9">
        <v>777</v>
      </c>
      <c r="H916" s="9">
        <v>777</v>
      </c>
      <c r="I916" s="9">
        <f t="shared" si="20"/>
        <v>100</v>
      </c>
    </row>
    <row r="917" spans="1:9" ht="96.75" customHeight="1">
      <c r="A917" s="23" t="s">
        <v>623</v>
      </c>
      <c r="B917" s="21" t="s">
        <v>140</v>
      </c>
      <c r="C917" s="21" t="s">
        <v>13</v>
      </c>
      <c r="D917" s="21" t="s">
        <v>25</v>
      </c>
      <c r="E917" s="21" t="s">
        <v>624</v>
      </c>
      <c r="F917" s="21" t="s">
        <v>0</v>
      </c>
      <c r="G917" s="9">
        <v>11098.7</v>
      </c>
      <c r="H917" s="9">
        <f>H918</f>
        <v>6604.8</v>
      </c>
      <c r="I917" s="9">
        <f t="shared" si="20"/>
        <v>59.509672303963526</v>
      </c>
    </row>
    <row r="918" spans="1:9" ht="31.2">
      <c r="A918" s="23" t="s">
        <v>266</v>
      </c>
      <c r="B918" s="21" t="s">
        <v>140</v>
      </c>
      <c r="C918" s="21" t="s">
        <v>13</v>
      </c>
      <c r="D918" s="21" t="s">
        <v>25</v>
      </c>
      <c r="E918" s="21" t="s">
        <v>624</v>
      </c>
      <c r="F918" s="21" t="s">
        <v>15</v>
      </c>
      <c r="G918" s="9">
        <v>11098.7</v>
      </c>
      <c r="H918" s="9">
        <v>6604.8</v>
      </c>
      <c r="I918" s="9">
        <f t="shared" si="20"/>
        <v>59.509672303963526</v>
      </c>
    </row>
    <row r="919" spans="1:9" ht="35.4" customHeight="1">
      <c r="A919" s="23" t="s">
        <v>246</v>
      </c>
      <c r="B919" s="21" t="s">
        <v>140</v>
      </c>
      <c r="C919" s="21" t="s">
        <v>13</v>
      </c>
      <c r="D919" s="21" t="s">
        <v>25</v>
      </c>
      <c r="E919" s="21" t="s">
        <v>625</v>
      </c>
      <c r="F919" s="21" t="s">
        <v>0</v>
      </c>
      <c r="G919" s="9">
        <v>6063.8</v>
      </c>
      <c r="H919" s="9">
        <f>H920</f>
        <v>6063.8</v>
      </c>
      <c r="I919" s="9">
        <f t="shared" si="20"/>
        <v>100</v>
      </c>
    </row>
    <row r="920" spans="1:9" ht="43.5" customHeight="1">
      <c r="A920" s="23" t="s">
        <v>626</v>
      </c>
      <c r="B920" s="21" t="s">
        <v>140</v>
      </c>
      <c r="C920" s="21" t="s">
        <v>13</v>
      </c>
      <c r="D920" s="21" t="s">
        <v>25</v>
      </c>
      <c r="E920" s="21" t="s">
        <v>627</v>
      </c>
      <c r="F920" s="21" t="s">
        <v>0</v>
      </c>
      <c r="G920" s="9">
        <v>6063.8</v>
      </c>
      <c r="H920" s="9">
        <f>H921</f>
        <v>6063.8</v>
      </c>
      <c r="I920" s="9">
        <f t="shared" si="20"/>
        <v>100</v>
      </c>
    </row>
    <row r="921" spans="1:9" ht="31.2">
      <c r="A921" s="23" t="s">
        <v>266</v>
      </c>
      <c r="B921" s="21" t="s">
        <v>140</v>
      </c>
      <c r="C921" s="21" t="s">
        <v>13</v>
      </c>
      <c r="D921" s="21" t="s">
        <v>25</v>
      </c>
      <c r="E921" s="21" t="s">
        <v>627</v>
      </c>
      <c r="F921" s="21" t="s">
        <v>15</v>
      </c>
      <c r="G921" s="9">
        <v>6063.8</v>
      </c>
      <c r="H921" s="9">
        <v>6063.8</v>
      </c>
      <c r="I921" s="9">
        <f t="shared" si="20"/>
        <v>100</v>
      </c>
    </row>
    <row r="922" spans="1:9" ht="35.4" customHeight="1">
      <c r="A922" s="23" t="s">
        <v>227</v>
      </c>
      <c r="B922" s="21" t="s">
        <v>140</v>
      </c>
      <c r="C922" s="21" t="s">
        <v>13</v>
      </c>
      <c r="D922" s="21" t="s">
        <v>25</v>
      </c>
      <c r="E922" s="21" t="s">
        <v>539</v>
      </c>
      <c r="F922" s="21" t="s">
        <v>0</v>
      </c>
      <c r="G922" s="9">
        <v>53212.4</v>
      </c>
      <c r="H922" s="9">
        <f>H923</f>
        <v>52294.2</v>
      </c>
      <c r="I922" s="9">
        <f t="shared" si="20"/>
        <v>98.274462343363567</v>
      </c>
    </row>
    <row r="923" spans="1:9" ht="50.4" customHeight="1">
      <c r="A923" s="23" t="s">
        <v>247</v>
      </c>
      <c r="B923" s="21" t="s">
        <v>140</v>
      </c>
      <c r="C923" s="21" t="s">
        <v>13</v>
      </c>
      <c r="D923" s="21" t="s">
        <v>25</v>
      </c>
      <c r="E923" s="21" t="s">
        <v>628</v>
      </c>
      <c r="F923" s="21" t="s">
        <v>0</v>
      </c>
      <c r="G923" s="9">
        <v>53212.4</v>
      </c>
      <c r="H923" s="9">
        <f>H924</f>
        <v>52294.2</v>
      </c>
      <c r="I923" s="9">
        <f t="shared" si="20"/>
        <v>98.274462343363567</v>
      </c>
    </row>
    <row r="924" spans="1:9" ht="33.75" customHeight="1">
      <c r="A924" s="23" t="s">
        <v>52</v>
      </c>
      <c r="B924" s="21" t="s">
        <v>140</v>
      </c>
      <c r="C924" s="21" t="s">
        <v>13</v>
      </c>
      <c r="D924" s="21" t="s">
        <v>25</v>
      </c>
      <c r="E924" s="21" t="s">
        <v>629</v>
      </c>
      <c r="F924" s="21" t="s">
        <v>0</v>
      </c>
      <c r="G924" s="9">
        <v>53212.4</v>
      </c>
      <c r="H924" s="9">
        <f>H925+H926+H927</f>
        <v>52294.2</v>
      </c>
      <c r="I924" s="9">
        <f t="shared" si="20"/>
        <v>98.274462343363567</v>
      </c>
    </row>
    <row r="925" spans="1:9" ht="81.599999999999994" customHeight="1">
      <c r="A925" s="23" t="s">
        <v>264</v>
      </c>
      <c r="B925" s="21" t="s">
        <v>140</v>
      </c>
      <c r="C925" s="21" t="s">
        <v>13</v>
      </c>
      <c r="D925" s="21" t="s">
        <v>25</v>
      </c>
      <c r="E925" s="21" t="s">
        <v>629</v>
      </c>
      <c r="F925" s="21" t="s">
        <v>14</v>
      </c>
      <c r="G925" s="9">
        <v>47737.7</v>
      </c>
      <c r="H925" s="9">
        <v>47024.9</v>
      </c>
      <c r="I925" s="9">
        <f t="shared" si="20"/>
        <v>98.506840505512429</v>
      </c>
    </row>
    <row r="926" spans="1:9" ht="31.2">
      <c r="A926" s="23" t="s">
        <v>266</v>
      </c>
      <c r="B926" s="21" t="s">
        <v>140</v>
      </c>
      <c r="C926" s="21" t="s">
        <v>13</v>
      </c>
      <c r="D926" s="21" t="s">
        <v>25</v>
      </c>
      <c r="E926" s="21" t="s">
        <v>629</v>
      </c>
      <c r="F926" s="21" t="s">
        <v>15</v>
      </c>
      <c r="G926" s="9">
        <v>5123.5</v>
      </c>
      <c r="H926" s="9">
        <v>4918.1000000000004</v>
      </c>
      <c r="I926" s="9">
        <f t="shared" si="20"/>
        <v>95.991021762467071</v>
      </c>
    </row>
    <row r="927" spans="1:9" ht="15.6">
      <c r="A927" s="23" t="s">
        <v>16</v>
      </c>
      <c r="B927" s="21" t="s">
        <v>140</v>
      </c>
      <c r="C927" s="21" t="s">
        <v>13</v>
      </c>
      <c r="D927" s="21" t="s">
        <v>25</v>
      </c>
      <c r="E927" s="21" t="s">
        <v>629</v>
      </c>
      <c r="F927" s="21" t="s">
        <v>17</v>
      </c>
      <c r="G927" s="9">
        <v>351.2</v>
      </c>
      <c r="H927" s="9">
        <v>351.2</v>
      </c>
      <c r="I927" s="9">
        <f t="shared" si="20"/>
        <v>100</v>
      </c>
    </row>
    <row r="928" spans="1:9" ht="16.2">
      <c r="A928" s="22" t="s">
        <v>32</v>
      </c>
      <c r="B928" s="19" t="s">
        <v>140</v>
      </c>
      <c r="C928" s="19" t="s">
        <v>33</v>
      </c>
      <c r="D928" s="20" t="s">
        <v>0</v>
      </c>
      <c r="E928" s="20" t="s">
        <v>0</v>
      </c>
      <c r="F928" s="20" t="s">
        <v>0</v>
      </c>
      <c r="G928" s="14">
        <f>218890.3</f>
        <v>218890.3</v>
      </c>
      <c r="H928" s="14">
        <f>H929+H952</f>
        <v>210396.40000000002</v>
      </c>
      <c r="I928" s="7">
        <f t="shared" si="20"/>
        <v>96.119563087080621</v>
      </c>
    </row>
    <row r="929" spans="1:10" ht="18" customHeight="1">
      <c r="A929" s="22" t="s">
        <v>34</v>
      </c>
      <c r="B929" s="19" t="s">
        <v>140</v>
      </c>
      <c r="C929" s="19" t="s">
        <v>33</v>
      </c>
      <c r="D929" s="19" t="s">
        <v>11</v>
      </c>
      <c r="E929" s="21" t="s">
        <v>0</v>
      </c>
      <c r="F929" s="21" t="s">
        <v>0</v>
      </c>
      <c r="G929" s="14">
        <v>175674.3</v>
      </c>
      <c r="H929" s="14">
        <f>H930+H937+H945</f>
        <v>170573.1</v>
      </c>
      <c r="I929" s="7">
        <f t="shared" si="20"/>
        <v>97.096217261147487</v>
      </c>
    </row>
    <row r="930" spans="1:10" ht="34.799999999999997" customHeight="1">
      <c r="A930" s="23" t="s">
        <v>159</v>
      </c>
      <c r="B930" s="21" t="s">
        <v>140</v>
      </c>
      <c r="C930" s="21" t="s">
        <v>33</v>
      </c>
      <c r="D930" s="21" t="s">
        <v>11</v>
      </c>
      <c r="E930" s="21" t="s">
        <v>261</v>
      </c>
      <c r="F930" s="21" t="s">
        <v>0</v>
      </c>
      <c r="G930" s="9">
        <v>14574.8</v>
      </c>
      <c r="H930" s="9">
        <f>H931+H934</f>
        <v>14568.400000000001</v>
      </c>
      <c r="I930" s="9">
        <f t="shared" si="20"/>
        <v>99.956088591267132</v>
      </c>
      <c r="J930" s="15"/>
    </row>
    <row r="931" spans="1:10" ht="78" customHeight="1">
      <c r="A931" s="23" t="s">
        <v>170</v>
      </c>
      <c r="B931" s="21" t="s">
        <v>140</v>
      </c>
      <c r="C931" s="21" t="s">
        <v>33</v>
      </c>
      <c r="D931" s="21" t="s">
        <v>11</v>
      </c>
      <c r="E931" s="21" t="s">
        <v>303</v>
      </c>
      <c r="F931" s="21" t="s">
        <v>0</v>
      </c>
      <c r="G931" s="9">
        <v>2458.6</v>
      </c>
      <c r="H931" s="9">
        <f>H932</f>
        <v>2452.1999999999998</v>
      </c>
      <c r="I931" s="9">
        <f t="shared" si="20"/>
        <v>99.739689254047022</v>
      </c>
      <c r="J931" s="15"/>
    </row>
    <row r="932" spans="1:10" ht="36" customHeight="1">
      <c r="A932" s="23" t="s">
        <v>630</v>
      </c>
      <c r="B932" s="21" t="s">
        <v>140</v>
      </c>
      <c r="C932" s="21" t="s">
        <v>33</v>
      </c>
      <c r="D932" s="21" t="s">
        <v>11</v>
      </c>
      <c r="E932" s="21" t="s">
        <v>631</v>
      </c>
      <c r="F932" s="21" t="s">
        <v>0</v>
      </c>
      <c r="G932" s="9">
        <v>2458.6</v>
      </c>
      <c r="H932" s="9">
        <f>H933</f>
        <v>2452.1999999999998</v>
      </c>
      <c r="I932" s="9">
        <f t="shared" si="20"/>
        <v>99.739689254047022</v>
      </c>
      <c r="J932" s="15"/>
    </row>
    <row r="933" spans="1:10" ht="31.2">
      <c r="A933" s="23" t="s">
        <v>266</v>
      </c>
      <c r="B933" s="21" t="s">
        <v>140</v>
      </c>
      <c r="C933" s="21" t="s">
        <v>33</v>
      </c>
      <c r="D933" s="21" t="s">
        <v>11</v>
      </c>
      <c r="E933" s="21" t="s">
        <v>631</v>
      </c>
      <c r="F933" s="21" t="s">
        <v>15</v>
      </c>
      <c r="G933" s="9">
        <v>2458.6</v>
      </c>
      <c r="H933" s="9">
        <v>2452.1999999999998</v>
      </c>
      <c r="I933" s="9">
        <f t="shared" si="20"/>
        <v>99.739689254047022</v>
      </c>
      <c r="J933" s="15"/>
    </row>
    <row r="934" spans="1:10" ht="70.2" customHeight="1">
      <c r="A934" s="23" t="s">
        <v>248</v>
      </c>
      <c r="B934" s="21" t="s">
        <v>140</v>
      </c>
      <c r="C934" s="21" t="s">
        <v>33</v>
      </c>
      <c r="D934" s="21" t="s">
        <v>11</v>
      </c>
      <c r="E934" s="21" t="s">
        <v>632</v>
      </c>
      <c r="F934" s="21" t="s">
        <v>0</v>
      </c>
      <c r="G934" s="9">
        <v>12116.2</v>
      </c>
      <c r="H934" s="9">
        <f>H935</f>
        <v>12116.2</v>
      </c>
      <c r="I934" s="9">
        <f t="shared" si="20"/>
        <v>100</v>
      </c>
      <c r="J934" s="15"/>
    </row>
    <row r="935" spans="1:10" ht="81" customHeight="1">
      <c r="A935" s="23" t="s">
        <v>633</v>
      </c>
      <c r="B935" s="21" t="s">
        <v>140</v>
      </c>
      <c r="C935" s="21" t="s">
        <v>33</v>
      </c>
      <c r="D935" s="21" t="s">
        <v>11</v>
      </c>
      <c r="E935" s="21" t="s">
        <v>634</v>
      </c>
      <c r="F935" s="21" t="s">
        <v>0</v>
      </c>
      <c r="G935" s="9">
        <v>12116.2</v>
      </c>
      <c r="H935" s="9">
        <f>H936</f>
        <v>12116.2</v>
      </c>
      <c r="I935" s="9">
        <f t="shared" si="20"/>
        <v>100</v>
      </c>
      <c r="J935" s="15"/>
    </row>
    <row r="936" spans="1:10" ht="31.2">
      <c r="A936" s="23" t="s">
        <v>266</v>
      </c>
      <c r="B936" s="21" t="s">
        <v>140</v>
      </c>
      <c r="C936" s="21" t="s">
        <v>33</v>
      </c>
      <c r="D936" s="21" t="s">
        <v>11</v>
      </c>
      <c r="E936" s="21" t="s">
        <v>634</v>
      </c>
      <c r="F936" s="21" t="s">
        <v>15</v>
      </c>
      <c r="G936" s="9">
        <v>12116.2</v>
      </c>
      <c r="H936" s="9">
        <v>12116.2</v>
      </c>
      <c r="I936" s="9">
        <f t="shared" si="20"/>
        <v>100</v>
      </c>
      <c r="J936" s="15"/>
    </row>
    <row r="937" spans="1:10" ht="32.4" customHeight="1">
      <c r="A937" s="23" t="s">
        <v>227</v>
      </c>
      <c r="B937" s="21" t="s">
        <v>140</v>
      </c>
      <c r="C937" s="21" t="s">
        <v>33</v>
      </c>
      <c r="D937" s="21" t="s">
        <v>11</v>
      </c>
      <c r="E937" s="21" t="s">
        <v>539</v>
      </c>
      <c r="F937" s="21" t="s">
        <v>0</v>
      </c>
      <c r="G937" s="9">
        <v>125008</v>
      </c>
      <c r="H937" s="9">
        <f>H938</f>
        <v>124940.1</v>
      </c>
      <c r="I937" s="9">
        <f t="shared" si="20"/>
        <v>99.945683476257528</v>
      </c>
      <c r="J937" s="15"/>
    </row>
    <row r="938" spans="1:10" ht="65.400000000000006" customHeight="1">
      <c r="A938" s="23" t="s">
        <v>247</v>
      </c>
      <c r="B938" s="21" t="s">
        <v>140</v>
      </c>
      <c r="C938" s="21" t="s">
        <v>33</v>
      </c>
      <c r="D938" s="21" t="s">
        <v>11</v>
      </c>
      <c r="E938" s="21" t="s">
        <v>628</v>
      </c>
      <c r="F938" s="21" t="s">
        <v>0</v>
      </c>
      <c r="G938" s="9">
        <v>125008</v>
      </c>
      <c r="H938" s="9">
        <f>H939+H941+H943</f>
        <v>124940.1</v>
      </c>
      <c r="I938" s="9">
        <f t="shared" si="20"/>
        <v>99.945683476257528</v>
      </c>
      <c r="J938" s="15"/>
    </row>
    <row r="939" spans="1:10" ht="40.200000000000003" customHeight="1">
      <c r="A939" s="23" t="s">
        <v>142</v>
      </c>
      <c r="B939" s="21" t="s">
        <v>140</v>
      </c>
      <c r="C939" s="21" t="s">
        <v>33</v>
      </c>
      <c r="D939" s="21" t="s">
        <v>11</v>
      </c>
      <c r="E939" s="21" t="s">
        <v>635</v>
      </c>
      <c r="F939" s="21" t="s">
        <v>0</v>
      </c>
      <c r="G939" s="9">
        <v>116505.60000000001</v>
      </c>
      <c r="H939" s="9">
        <f>H940</f>
        <v>116505.60000000001</v>
      </c>
      <c r="I939" s="9">
        <f t="shared" si="20"/>
        <v>100</v>
      </c>
      <c r="J939" s="15"/>
    </row>
    <row r="940" spans="1:10" ht="31.2">
      <c r="A940" s="23" t="s">
        <v>266</v>
      </c>
      <c r="B940" s="21" t="s">
        <v>140</v>
      </c>
      <c r="C940" s="21" t="s">
        <v>33</v>
      </c>
      <c r="D940" s="21" t="s">
        <v>11</v>
      </c>
      <c r="E940" s="21" t="s">
        <v>635</v>
      </c>
      <c r="F940" s="21" t="s">
        <v>15</v>
      </c>
      <c r="G940" s="9">
        <v>116505.60000000001</v>
      </c>
      <c r="H940" s="9">
        <v>116505.60000000001</v>
      </c>
      <c r="I940" s="9">
        <f t="shared" si="20"/>
        <v>100</v>
      </c>
      <c r="J940" s="15"/>
    </row>
    <row r="941" spans="1:10" ht="37.200000000000003" customHeight="1">
      <c r="A941" s="23" t="s">
        <v>636</v>
      </c>
      <c r="B941" s="21" t="s">
        <v>140</v>
      </c>
      <c r="C941" s="21" t="s">
        <v>33</v>
      </c>
      <c r="D941" s="21" t="s">
        <v>11</v>
      </c>
      <c r="E941" s="21" t="s">
        <v>637</v>
      </c>
      <c r="F941" s="21" t="s">
        <v>0</v>
      </c>
      <c r="G941" s="9">
        <v>813.6</v>
      </c>
      <c r="H941" s="9">
        <f>H942</f>
        <v>745.7</v>
      </c>
      <c r="I941" s="9">
        <f t="shared" si="20"/>
        <v>91.654375614552606</v>
      </c>
      <c r="J941" s="15"/>
    </row>
    <row r="942" spans="1:10" ht="31.2">
      <c r="A942" s="23" t="s">
        <v>266</v>
      </c>
      <c r="B942" s="21" t="s">
        <v>140</v>
      </c>
      <c r="C942" s="21" t="s">
        <v>33</v>
      </c>
      <c r="D942" s="21" t="s">
        <v>11</v>
      </c>
      <c r="E942" s="21" t="s">
        <v>637</v>
      </c>
      <c r="F942" s="21" t="s">
        <v>15</v>
      </c>
      <c r="G942" s="9">
        <v>813.6</v>
      </c>
      <c r="H942" s="9">
        <v>745.7</v>
      </c>
      <c r="I942" s="9">
        <f t="shared" si="20"/>
        <v>91.654375614552606</v>
      </c>
      <c r="J942" s="15"/>
    </row>
    <row r="943" spans="1:10" ht="49.2" customHeight="1">
      <c r="A943" s="23" t="s">
        <v>593</v>
      </c>
      <c r="B943" s="21" t="s">
        <v>140</v>
      </c>
      <c r="C943" s="21" t="s">
        <v>33</v>
      </c>
      <c r="D943" s="21" t="s">
        <v>11</v>
      </c>
      <c r="E943" s="21" t="s">
        <v>638</v>
      </c>
      <c r="F943" s="21" t="s">
        <v>0</v>
      </c>
      <c r="G943" s="9">
        <v>7688.8</v>
      </c>
      <c r="H943" s="9">
        <f>H944</f>
        <v>7688.8</v>
      </c>
      <c r="I943" s="9">
        <f t="shared" si="20"/>
        <v>100</v>
      </c>
    </row>
    <row r="944" spans="1:10" ht="48" customHeight="1">
      <c r="A944" s="23" t="s">
        <v>167</v>
      </c>
      <c r="B944" s="21" t="s">
        <v>140</v>
      </c>
      <c r="C944" s="21" t="s">
        <v>33</v>
      </c>
      <c r="D944" s="21" t="s">
        <v>11</v>
      </c>
      <c r="E944" s="21" t="s">
        <v>638</v>
      </c>
      <c r="F944" s="21" t="s">
        <v>31</v>
      </c>
      <c r="G944" s="9">
        <v>7688.8</v>
      </c>
      <c r="H944" s="9">
        <v>7688.8</v>
      </c>
      <c r="I944" s="9">
        <f t="shared" si="20"/>
        <v>100</v>
      </c>
    </row>
    <row r="945" spans="1:10" ht="18" customHeight="1">
      <c r="A945" s="23" t="s">
        <v>21</v>
      </c>
      <c r="B945" s="21" t="s">
        <v>140</v>
      </c>
      <c r="C945" s="21" t="s">
        <v>33</v>
      </c>
      <c r="D945" s="21" t="s">
        <v>11</v>
      </c>
      <c r="E945" s="21" t="s">
        <v>272</v>
      </c>
      <c r="F945" s="21" t="s">
        <v>0</v>
      </c>
      <c r="G945" s="9">
        <v>36091.5</v>
      </c>
      <c r="H945" s="9">
        <f>H946+H949</f>
        <v>31064.6</v>
      </c>
      <c r="I945" s="9">
        <f t="shared" si="20"/>
        <v>86.071789756590888</v>
      </c>
    </row>
    <row r="946" spans="1:10" ht="34.200000000000003" customHeight="1">
      <c r="A946" s="23" t="s">
        <v>22</v>
      </c>
      <c r="B946" s="21" t="s">
        <v>140</v>
      </c>
      <c r="C946" s="21" t="s">
        <v>33</v>
      </c>
      <c r="D946" s="21" t="s">
        <v>11</v>
      </c>
      <c r="E946" s="21" t="s">
        <v>273</v>
      </c>
      <c r="F946" s="21" t="s">
        <v>0</v>
      </c>
      <c r="G946" s="9">
        <v>18487.7</v>
      </c>
      <c r="H946" s="9">
        <f>H947</f>
        <v>13460.8</v>
      </c>
      <c r="I946" s="9">
        <f t="shared" si="20"/>
        <v>72.809489552513284</v>
      </c>
    </row>
    <row r="947" spans="1:10" ht="31.2">
      <c r="A947" s="23" t="s">
        <v>57</v>
      </c>
      <c r="B947" s="21" t="s">
        <v>140</v>
      </c>
      <c r="C947" s="21" t="s">
        <v>33</v>
      </c>
      <c r="D947" s="21" t="s">
        <v>11</v>
      </c>
      <c r="E947" s="21" t="s">
        <v>590</v>
      </c>
      <c r="F947" s="21" t="s">
        <v>0</v>
      </c>
      <c r="G947" s="9">
        <v>18487.7</v>
      </c>
      <c r="H947" s="9">
        <f>H948</f>
        <v>13460.8</v>
      </c>
      <c r="I947" s="9">
        <f t="shared" si="20"/>
        <v>72.809489552513284</v>
      </c>
    </row>
    <row r="948" spans="1:10" ht="31.2">
      <c r="A948" s="23" t="s">
        <v>266</v>
      </c>
      <c r="B948" s="21" t="s">
        <v>140</v>
      </c>
      <c r="C948" s="21" t="s">
        <v>33</v>
      </c>
      <c r="D948" s="21" t="s">
        <v>11</v>
      </c>
      <c r="E948" s="21" t="s">
        <v>590</v>
      </c>
      <c r="F948" s="21" t="s">
        <v>15</v>
      </c>
      <c r="G948" s="9">
        <v>18487.7</v>
      </c>
      <c r="H948" s="9">
        <v>13460.8</v>
      </c>
      <c r="I948" s="9">
        <f t="shared" si="20"/>
        <v>72.809489552513284</v>
      </c>
    </row>
    <row r="949" spans="1:10" ht="15.6">
      <c r="A949" s="23" t="s">
        <v>639</v>
      </c>
      <c r="B949" s="21" t="s">
        <v>140</v>
      </c>
      <c r="C949" s="21" t="s">
        <v>33</v>
      </c>
      <c r="D949" s="21" t="s">
        <v>11</v>
      </c>
      <c r="E949" s="21" t="s">
        <v>640</v>
      </c>
      <c r="F949" s="21" t="s">
        <v>0</v>
      </c>
      <c r="G949" s="9">
        <v>17603.8</v>
      </c>
      <c r="H949" s="9">
        <f>H950</f>
        <v>17603.8</v>
      </c>
      <c r="I949" s="9">
        <f t="shared" si="20"/>
        <v>100</v>
      </c>
    </row>
    <row r="950" spans="1:10" ht="30.6" customHeight="1">
      <c r="A950" s="23" t="s">
        <v>641</v>
      </c>
      <c r="B950" s="21" t="s">
        <v>140</v>
      </c>
      <c r="C950" s="21" t="s">
        <v>33</v>
      </c>
      <c r="D950" s="21" t="s">
        <v>11</v>
      </c>
      <c r="E950" s="21" t="s">
        <v>642</v>
      </c>
      <c r="F950" s="21" t="s">
        <v>0</v>
      </c>
      <c r="G950" s="9">
        <v>17603.8</v>
      </c>
      <c r="H950" s="9">
        <f>H951</f>
        <v>17603.8</v>
      </c>
      <c r="I950" s="9">
        <f t="shared" si="20"/>
        <v>100</v>
      </c>
    </row>
    <row r="951" spans="1:10" ht="31.2">
      <c r="A951" s="23" t="s">
        <v>266</v>
      </c>
      <c r="B951" s="21" t="s">
        <v>140</v>
      </c>
      <c r="C951" s="21" t="s">
        <v>33</v>
      </c>
      <c r="D951" s="21" t="s">
        <v>11</v>
      </c>
      <c r="E951" s="21" t="s">
        <v>642</v>
      </c>
      <c r="F951" s="21" t="s">
        <v>15</v>
      </c>
      <c r="G951" s="9">
        <v>17603.8</v>
      </c>
      <c r="H951" s="9">
        <v>17603.8</v>
      </c>
      <c r="I951" s="9">
        <f t="shared" si="20"/>
        <v>100</v>
      </c>
    </row>
    <row r="952" spans="1:10" ht="15.6">
      <c r="A952" s="22" t="s">
        <v>143</v>
      </c>
      <c r="B952" s="19" t="s">
        <v>140</v>
      </c>
      <c r="C952" s="19" t="s">
        <v>33</v>
      </c>
      <c r="D952" s="19" t="s">
        <v>42</v>
      </c>
      <c r="E952" s="21" t="s">
        <v>0</v>
      </c>
      <c r="F952" s="21" t="s">
        <v>0</v>
      </c>
      <c r="G952" s="14">
        <v>43216</v>
      </c>
      <c r="H952" s="14">
        <f>H953</f>
        <v>39823.300000000003</v>
      </c>
      <c r="I952" s="7">
        <f t="shared" si="20"/>
        <v>92.149435394298422</v>
      </c>
    </row>
    <row r="953" spans="1:10" ht="34.799999999999997" customHeight="1">
      <c r="A953" s="23" t="s">
        <v>227</v>
      </c>
      <c r="B953" s="21" t="s">
        <v>140</v>
      </c>
      <c r="C953" s="21" t="s">
        <v>33</v>
      </c>
      <c r="D953" s="21" t="s">
        <v>42</v>
      </c>
      <c r="E953" s="21" t="s">
        <v>539</v>
      </c>
      <c r="F953" s="21" t="s">
        <v>0</v>
      </c>
      <c r="G953" s="9">
        <v>43216</v>
      </c>
      <c r="H953" s="9">
        <f>H954+H957</f>
        <v>39823.300000000003</v>
      </c>
      <c r="I953" s="9">
        <f t="shared" si="20"/>
        <v>92.149435394298422</v>
      </c>
      <c r="J953" s="15"/>
    </row>
    <row r="954" spans="1:10" ht="64.8" customHeight="1">
      <c r="A954" s="23" t="s">
        <v>249</v>
      </c>
      <c r="B954" s="21" t="s">
        <v>140</v>
      </c>
      <c r="C954" s="21" t="s">
        <v>33</v>
      </c>
      <c r="D954" s="21" t="s">
        <v>42</v>
      </c>
      <c r="E954" s="21" t="s">
        <v>643</v>
      </c>
      <c r="F954" s="21" t="s">
        <v>0</v>
      </c>
      <c r="G954" s="9">
        <v>15084.9</v>
      </c>
      <c r="H954" s="9">
        <f>H955</f>
        <v>14936</v>
      </c>
      <c r="I954" s="9">
        <f t="shared" si="20"/>
        <v>99.012920204973184</v>
      </c>
      <c r="J954" s="15"/>
    </row>
    <row r="955" spans="1:10" ht="31.2">
      <c r="A955" s="23" t="s">
        <v>144</v>
      </c>
      <c r="B955" s="21" t="s">
        <v>140</v>
      </c>
      <c r="C955" s="21" t="s">
        <v>33</v>
      </c>
      <c r="D955" s="21" t="s">
        <v>42</v>
      </c>
      <c r="E955" s="21" t="s">
        <v>644</v>
      </c>
      <c r="F955" s="21" t="s">
        <v>0</v>
      </c>
      <c r="G955" s="9">
        <v>15084.9</v>
      </c>
      <c r="H955" s="9">
        <f>H956</f>
        <v>14936</v>
      </c>
      <c r="I955" s="9">
        <f t="shared" si="20"/>
        <v>99.012920204973184</v>
      </c>
      <c r="J955" s="15"/>
    </row>
    <row r="956" spans="1:10" ht="31.2">
      <c r="A956" s="23" t="s">
        <v>266</v>
      </c>
      <c r="B956" s="21" t="s">
        <v>140</v>
      </c>
      <c r="C956" s="21" t="s">
        <v>33</v>
      </c>
      <c r="D956" s="21" t="s">
        <v>42</v>
      </c>
      <c r="E956" s="21" t="s">
        <v>644</v>
      </c>
      <c r="F956" s="21" t="s">
        <v>15</v>
      </c>
      <c r="G956" s="9">
        <v>15084.9</v>
      </c>
      <c r="H956" s="9">
        <v>14936</v>
      </c>
      <c r="I956" s="9">
        <f t="shared" si="20"/>
        <v>99.012920204973184</v>
      </c>
      <c r="J956" s="15"/>
    </row>
    <row r="957" spans="1:10" ht="65.400000000000006" customHeight="1">
      <c r="A957" s="23" t="s">
        <v>247</v>
      </c>
      <c r="B957" s="21" t="s">
        <v>140</v>
      </c>
      <c r="C957" s="21" t="s">
        <v>33</v>
      </c>
      <c r="D957" s="21" t="s">
        <v>42</v>
      </c>
      <c r="E957" s="21" t="s">
        <v>628</v>
      </c>
      <c r="F957" s="21" t="s">
        <v>0</v>
      </c>
      <c r="G957" s="9">
        <v>28131.1</v>
      </c>
      <c r="H957" s="9">
        <f>H958+H960</f>
        <v>24887.300000000003</v>
      </c>
      <c r="I957" s="9">
        <f t="shared" si="20"/>
        <v>88.468989836870946</v>
      </c>
      <c r="J957" s="15"/>
    </row>
    <row r="958" spans="1:10" ht="33" customHeight="1">
      <c r="A958" s="23" t="s">
        <v>145</v>
      </c>
      <c r="B958" s="21" t="s">
        <v>140</v>
      </c>
      <c r="C958" s="21" t="s">
        <v>33</v>
      </c>
      <c r="D958" s="21" t="s">
        <v>42</v>
      </c>
      <c r="E958" s="21" t="s">
        <v>645</v>
      </c>
      <c r="F958" s="21" t="s">
        <v>0</v>
      </c>
      <c r="G958" s="9">
        <v>16551.5</v>
      </c>
      <c r="H958" s="9">
        <f>H959</f>
        <v>16507.7</v>
      </c>
      <c r="I958" s="9">
        <f t="shared" si="20"/>
        <v>99.735371416487936</v>
      </c>
      <c r="J958" s="15"/>
    </row>
    <row r="959" spans="1:10" ht="31.2">
      <c r="A959" s="23" t="s">
        <v>266</v>
      </c>
      <c r="B959" s="21" t="s">
        <v>140</v>
      </c>
      <c r="C959" s="21" t="s">
        <v>33</v>
      </c>
      <c r="D959" s="21" t="s">
        <v>42</v>
      </c>
      <c r="E959" s="21" t="s">
        <v>645</v>
      </c>
      <c r="F959" s="21" t="s">
        <v>15</v>
      </c>
      <c r="G959" s="9">
        <v>16551.5</v>
      </c>
      <c r="H959" s="9">
        <v>16507.7</v>
      </c>
      <c r="I959" s="9">
        <f t="shared" si="20"/>
        <v>99.735371416487936</v>
      </c>
      <c r="J959" s="15"/>
    </row>
    <row r="960" spans="1:10" ht="46.8" customHeight="1">
      <c r="A960" s="23" t="s">
        <v>593</v>
      </c>
      <c r="B960" s="21" t="s">
        <v>140</v>
      </c>
      <c r="C960" s="21" t="s">
        <v>33</v>
      </c>
      <c r="D960" s="21" t="s">
        <v>42</v>
      </c>
      <c r="E960" s="21" t="s">
        <v>638</v>
      </c>
      <c r="F960" s="21" t="s">
        <v>0</v>
      </c>
      <c r="G960" s="9">
        <v>11579.6</v>
      </c>
      <c r="H960" s="9">
        <f>H961</f>
        <v>8379.6</v>
      </c>
      <c r="I960" s="9">
        <f t="shared" si="20"/>
        <v>72.365193961794887</v>
      </c>
      <c r="J960" s="15"/>
    </row>
    <row r="961" spans="1:10" ht="46.8" customHeight="1">
      <c r="A961" s="23" t="s">
        <v>167</v>
      </c>
      <c r="B961" s="21" t="s">
        <v>140</v>
      </c>
      <c r="C961" s="21" t="s">
        <v>33</v>
      </c>
      <c r="D961" s="21" t="s">
        <v>42</v>
      </c>
      <c r="E961" s="21" t="s">
        <v>638</v>
      </c>
      <c r="F961" s="21" t="s">
        <v>31</v>
      </c>
      <c r="G961" s="9">
        <v>11579.6</v>
      </c>
      <c r="H961" s="9">
        <v>8379.6</v>
      </c>
      <c r="I961" s="9">
        <f t="shared" si="20"/>
        <v>72.365193961794887</v>
      </c>
      <c r="J961" s="15"/>
    </row>
    <row r="962" spans="1:10" ht="18" customHeight="1">
      <c r="A962" s="22" t="s">
        <v>65</v>
      </c>
      <c r="B962" s="19" t="s">
        <v>140</v>
      </c>
      <c r="C962" s="19" t="s">
        <v>45</v>
      </c>
      <c r="D962" s="20" t="s">
        <v>0</v>
      </c>
      <c r="E962" s="20" t="s">
        <v>0</v>
      </c>
      <c r="F962" s="20" t="s">
        <v>0</v>
      </c>
      <c r="G962" s="14">
        <v>61549.8</v>
      </c>
      <c r="H962" s="14">
        <f>H963+H974</f>
        <v>61519.1</v>
      </c>
      <c r="I962" s="7">
        <f t="shared" si="20"/>
        <v>99.950121690078603</v>
      </c>
    </row>
    <row r="963" spans="1:10" ht="15.6">
      <c r="A963" s="22" t="s">
        <v>107</v>
      </c>
      <c r="B963" s="19" t="s">
        <v>140</v>
      </c>
      <c r="C963" s="19" t="s">
        <v>45</v>
      </c>
      <c r="D963" s="19" t="s">
        <v>11</v>
      </c>
      <c r="E963" s="21" t="s">
        <v>0</v>
      </c>
      <c r="F963" s="21" t="s">
        <v>0</v>
      </c>
      <c r="G963" s="14">
        <v>47293.1</v>
      </c>
      <c r="H963" s="14">
        <f>H964</f>
        <v>47262.400000000001</v>
      </c>
      <c r="I963" s="7">
        <f t="shared" si="20"/>
        <v>99.935085667888131</v>
      </c>
    </row>
    <row r="964" spans="1:10" ht="34.200000000000003" customHeight="1">
      <c r="A964" s="23" t="s">
        <v>197</v>
      </c>
      <c r="B964" s="21" t="s">
        <v>140</v>
      </c>
      <c r="C964" s="21" t="s">
        <v>45</v>
      </c>
      <c r="D964" s="21" t="s">
        <v>11</v>
      </c>
      <c r="E964" s="21" t="s">
        <v>431</v>
      </c>
      <c r="F964" s="21" t="s">
        <v>0</v>
      </c>
      <c r="G964" s="9">
        <v>47293.1</v>
      </c>
      <c r="H964" s="9">
        <f>H965</f>
        <v>47262.400000000001</v>
      </c>
      <c r="I964" s="9">
        <f t="shared" si="20"/>
        <v>99.935085667888131</v>
      </c>
    </row>
    <row r="965" spans="1:10" ht="36" customHeight="1">
      <c r="A965" s="23" t="s">
        <v>224</v>
      </c>
      <c r="B965" s="21" t="s">
        <v>140</v>
      </c>
      <c r="C965" s="21" t="s">
        <v>45</v>
      </c>
      <c r="D965" s="21" t="s">
        <v>11</v>
      </c>
      <c r="E965" s="21" t="s">
        <v>517</v>
      </c>
      <c r="F965" s="21" t="s">
        <v>0</v>
      </c>
      <c r="G965" s="9">
        <v>47293.1</v>
      </c>
      <c r="H965" s="9">
        <f>H966+H968+H970+H972</f>
        <v>47262.400000000001</v>
      </c>
      <c r="I965" s="9">
        <f t="shared" si="20"/>
        <v>99.935085667888131</v>
      </c>
    </row>
    <row r="966" spans="1:10" ht="35.4" customHeight="1">
      <c r="A966" s="23" t="s">
        <v>646</v>
      </c>
      <c r="B966" s="21" t="s">
        <v>140</v>
      </c>
      <c r="C966" s="21" t="s">
        <v>45</v>
      </c>
      <c r="D966" s="21" t="s">
        <v>11</v>
      </c>
      <c r="E966" s="21" t="s">
        <v>647</v>
      </c>
      <c r="F966" s="21" t="s">
        <v>0</v>
      </c>
      <c r="G966" s="9">
        <v>3620</v>
      </c>
      <c r="H966" s="9">
        <f>H967</f>
        <v>3589.3</v>
      </c>
      <c r="I966" s="9">
        <f t="shared" si="20"/>
        <v>99.15193370165747</v>
      </c>
    </row>
    <row r="967" spans="1:10" ht="33.6" customHeight="1">
      <c r="A967" s="23" t="s">
        <v>266</v>
      </c>
      <c r="B967" s="21" t="s">
        <v>140</v>
      </c>
      <c r="C967" s="21" t="s">
        <v>45</v>
      </c>
      <c r="D967" s="21" t="s">
        <v>11</v>
      </c>
      <c r="E967" s="21" t="s">
        <v>647</v>
      </c>
      <c r="F967" s="21" t="s">
        <v>15</v>
      </c>
      <c r="G967" s="9">
        <v>3620</v>
      </c>
      <c r="H967" s="9">
        <v>3589.3</v>
      </c>
      <c r="I967" s="9">
        <f t="shared" si="20"/>
        <v>99.15193370165747</v>
      </c>
    </row>
    <row r="968" spans="1:10" ht="49.2" customHeight="1">
      <c r="A968" s="23" t="s">
        <v>593</v>
      </c>
      <c r="B968" s="21" t="s">
        <v>140</v>
      </c>
      <c r="C968" s="21" t="s">
        <v>45</v>
      </c>
      <c r="D968" s="21" t="s">
        <v>11</v>
      </c>
      <c r="E968" s="21" t="s">
        <v>648</v>
      </c>
      <c r="F968" s="21" t="s">
        <v>0</v>
      </c>
      <c r="G968" s="9">
        <v>6241.9</v>
      </c>
      <c r="H968" s="9">
        <f>H969</f>
        <v>6241.9</v>
      </c>
      <c r="I968" s="9">
        <f t="shared" si="20"/>
        <v>100</v>
      </c>
    </row>
    <row r="969" spans="1:10" ht="50.4" customHeight="1">
      <c r="A969" s="23" t="s">
        <v>167</v>
      </c>
      <c r="B969" s="21" t="s">
        <v>140</v>
      </c>
      <c r="C969" s="21" t="s">
        <v>45</v>
      </c>
      <c r="D969" s="21" t="s">
        <v>11</v>
      </c>
      <c r="E969" s="21" t="s">
        <v>648</v>
      </c>
      <c r="F969" s="21" t="s">
        <v>31</v>
      </c>
      <c r="G969" s="9">
        <v>6241.9</v>
      </c>
      <c r="H969" s="9">
        <v>6241.9</v>
      </c>
      <c r="I969" s="9">
        <f t="shared" si="20"/>
        <v>100</v>
      </c>
    </row>
    <row r="970" spans="1:10" ht="36.6" customHeight="1">
      <c r="A970" s="23" t="s">
        <v>649</v>
      </c>
      <c r="B970" s="21" t="s">
        <v>140</v>
      </c>
      <c r="C970" s="21" t="s">
        <v>45</v>
      </c>
      <c r="D970" s="21" t="s">
        <v>11</v>
      </c>
      <c r="E970" s="21" t="s">
        <v>650</v>
      </c>
      <c r="F970" s="21" t="s">
        <v>0</v>
      </c>
      <c r="G970" s="9">
        <v>18481.2</v>
      </c>
      <c r="H970" s="9">
        <f>H971</f>
        <v>18481.2</v>
      </c>
      <c r="I970" s="9">
        <f t="shared" si="20"/>
        <v>100</v>
      </c>
    </row>
    <row r="971" spans="1:10" ht="46.2" customHeight="1">
      <c r="A971" s="23" t="s">
        <v>167</v>
      </c>
      <c r="B971" s="21" t="s">
        <v>140</v>
      </c>
      <c r="C971" s="21" t="s">
        <v>45</v>
      </c>
      <c r="D971" s="21" t="s">
        <v>11</v>
      </c>
      <c r="E971" s="21" t="s">
        <v>650</v>
      </c>
      <c r="F971" s="21" t="s">
        <v>31</v>
      </c>
      <c r="G971" s="9">
        <v>18481.2</v>
      </c>
      <c r="H971" s="9">
        <v>18481.2</v>
      </c>
      <c r="I971" s="9">
        <f t="shared" si="20"/>
        <v>100</v>
      </c>
    </row>
    <row r="972" spans="1:10" ht="59.4" customHeight="1">
      <c r="A972" s="23" t="s">
        <v>651</v>
      </c>
      <c r="B972" s="21" t="s">
        <v>140</v>
      </c>
      <c r="C972" s="21" t="s">
        <v>45</v>
      </c>
      <c r="D972" s="21" t="s">
        <v>11</v>
      </c>
      <c r="E972" s="21" t="s">
        <v>652</v>
      </c>
      <c r="F972" s="21" t="s">
        <v>0</v>
      </c>
      <c r="G972" s="9">
        <v>18950</v>
      </c>
      <c r="H972" s="9">
        <f>H973</f>
        <v>18950</v>
      </c>
      <c r="I972" s="9">
        <f t="shared" si="20"/>
        <v>100</v>
      </c>
    </row>
    <row r="973" spans="1:10" ht="52.2" customHeight="1">
      <c r="A973" s="23" t="s">
        <v>167</v>
      </c>
      <c r="B973" s="21" t="s">
        <v>140</v>
      </c>
      <c r="C973" s="21" t="s">
        <v>45</v>
      </c>
      <c r="D973" s="21" t="s">
        <v>11</v>
      </c>
      <c r="E973" s="21" t="s">
        <v>652</v>
      </c>
      <c r="F973" s="21" t="s">
        <v>31</v>
      </c>
      <c r="G973" s="9">
        <v>18950</v>
      </c>
      <c r="H973" s="9">
        <v>18950</v>
      </c>
      <c r="I973" s="9">
        <f t="shared" si="20"/>
        <v>100</v>
      </c>
    </row>
    <row r="974" spans="1:10" ht="15.6">
      <c r="A974" s="22" t="s">
        <v>91</v>
      </c>
      <c r="B974" s="19" t="s">
        <v>140</v>
      </c>
      <c r="C974" s="19" t="s">
        <v>45</v>
      </c>
      <c r="D974" s="19" t="s">
        <v>42</v>
      </c>
      <c r="E974" s="21" t="s">
        <v>0</v>
      </c>
      <c r="F974" s="21" t="s">
        <v>0</v>
      </c>
      <c r="G974" s="14">
        <v>14256.7</v>
      </c>
      <c r="H974" s="14">
        <f>H975+H981</f>
        <v>14256.699999999999</v>
      </c>
      <c r="I974" s="7">
        <f t="shared" si="20"/>
        <v>99.999999999999986</v>
      </c>
    </row>
    <row r="975" spans="1:10" ht="33.6" customHeight="1">
      <c r="A975" s="23" t="s">
        <v>197</v>
      </c>
      <c r="B975" s="21" t="s">
        <v>140</v>
      </c>
      <c r="C975" s="21" t="s">
        <v>45</v>
      </c>
      <c r="D975" s="21" t="s">
        <v>42</v>
      </c>
      <c r="E975" s="21" t="s">
        <v>431</v>
      </c>
      <c r="F975" s="21" t="s">
        <v>0</v>
      </c>
      <c r="G975" s="9">
        <v>13763.3</v>
      </c>
      <c r="H975" s="9">
        <f>H976</f>
        <v>13763.3</v>
      </c>
      <c r="I975" s="9">
        <f t="shared" si="20"/>
        <v>100</v>
      </c>
    </row>
    <row r="976" spans="1:10" ht="37.200000000000003" customHeight="1">
      <c r="A976" s="23" t="s">
        <v>224</v>
      </c>
      <c r="B976" s="21" t="s">
        <v>140</v>
      </c>
      <c r="C976" s="21" t="s">
        <v>45</v>
      </c>
      <c r="D976" s="21" t="s">
        <v>42</v>
      </c>
      <c r="E976" s="21" t="s">
        <v>517</v>
      </c>
      <c r="F976" s="21" t="s">
        <v>0</v>
      </c>
      <c r="G976" s="9">
        <v>13763.3</v>
      </c>
      <c r="H976" s="9">
        <f>H977+H979</f>
        <v>13763.3</v>
      </c>
      <c r="I976" s="9">
        <f t="shared" si="20"/>
        <v>100</v>
      </c>
    </row>
    <row r="977" spans="1:9" ht="36.6" customHeight="1">
      <c r="A977" s="23" t="s">
        <v>646</v>
      </c>
      <c r="B977" s="21" t="s">
        <v>140</v>
      </c>
      <c r="C977" s="21" t="s">
        <v>45</v>
      </c>
      <c r="D977" s="21" t="s">
        <v>42</v>
      </c>
      <c r="E977" s="21" t="s">
        <v>647</v>
      </c>
      <c r="F977" s="21" t="s">
        <v>0</v>
      </c>
      <c r="G977" s="9">
        <v>13346.9</v>
      </c>
      <c r="H977" s="9">
        <f>H978</f>
        <v>13346.9</v>
      </c>
      <c r="I977" s="9">
        <f t="shared" si="20"/>
        <v>100</v>
      </c>
    </row>
    <row r="978" spans="1:9" ht="35.4" customHeight="1">
      <c r="A978" s="23" t="s">
        <v>266</v>
      </c>
      <c r="B978" s="21" t="s">
        <v>140</v>
      </c>
      <c r="C978" s="21" t="s">
        <v>45</v>
      </c>
      <c r="D978" s="21" t="s">
        <v>42</v>
      </c>
      <c r="E978" s="21" t="s">
        <v>647</v>
      </c>
      <c r="F978" s="21" t="s">
        <v>15</v>
      </c>
      <c r="G978" s="9">
        <v>13346.9</v>
      </c>
      <c r="H978" s="9">
        <v>13346.9</v>
      </c>
      <c r="I978" s="9">
        <f t="shared" si="20"/>
        <v>100</v>
      </c>
    </row>
    <row r="979" spans="1:9" ht="54.6" customHeight="1">
      <c r="A979" s="23" t="s">
        <v>593</v>
      </c>
      <c r="B979" s="21" t="s">
        <v>140</v>
      </c>
      <c r="C979" s="21" t="s">
        <v>45</v>
      </c>
      <c r="D979" s="21" t="s">
        <v>42</v>
      </c>
      <c r="E979" s="21" t="s">
        <v>648</v>
      </c>
      <c r="F979" s="21" t="s">
        <v>0</v>
      </c>
      <c r="G979" s="9">
        <v>416.4</v>
      </c>
      <c r="H979" s="9">
        <f>H980</f>
        <v>416.4</v>
      </c>
      <c r="I979" s="9">
        <f t="shared" ref="I979:I1042" si="21">H979/G979*100</f>
        <v>100</v>
      </c>
    </row>
    <row r="980" spans="1:9" ht="48" customHeight="1">
      <c r="A980" s="23" t="s">
        <v>167</v>
      </c>
      <c r="B980" s="21" t="s">
        <v>140</v>
      </c>
      <c r="C980" s="21" t="s">
        <v>45</v>
      </c>
      <c r="D980" s="21" t="s">
        <v>42</v>
      </c>
      <c r="E980" s="21" t="s">
        <v>648</v>
      </c>
      <c r="F980" s="21" t="s">
        <v>31</v>
      </c>
      <c r="G980" s="9">
        <v>416.4</v>
      </c>
      <c r="H980" s="9">
        <v>416.4</v>
      </c>
      <c r="I980" s="9">
        <f t="shared" si="21"/>
        <v>100</v>
      </c>
    </row>
    <row r="981" spans="1:9" ht="19.8" customHeight="1">
      <c r="A981" s="23" t="s">
        <v>21</v>
      </c>
      <c r="B981" s="21" t="s">
        <v>140</v>
      </c>
      <c r="C981" s="21" t="s">
        <v>45</v>
      </c>
      <c r="D981" s="21" t="s">
        <v>42</v>
      </c>
      <c r="E981" s="21" t="s">
        <v>272</v>
      </c>
      <c r="F981" s="21" t="s">
        <v>0</v>
      </c>
      <c r="G981" s="9">
        <v>493.4</v>
      </c>
      <c r="H981" s="9">
        <f>H982</f>
        <v>493.4</v>
      </c>
      <c r="I981" s="9">
        <f t="shared" si="21"/>
        <v>100</v>
      </c>
    </row>
    <row r="982" spans="1:9" ht="51" customHeight="1">
      <c r="A982" s="23" t="s">
        <v>22</v>
      </c>
      <c r="B982" s="21" t="s">
        <v>140</v>
      </c>
      <c r="C982" s="21" t="s">
        <v>45</v>
      </c>
      <c r="D982" s="21" t="s">
        <v>42</v>
      </c>
      <c r="E982" s="21" t="s">
        <v>273</v>
      </c>
      <c r="F982" s="21" t="s">
        <v>0</v>
      </c>
      <c r="G982" s="9">
        <v>493.4</v>
      </c>
      <c r="H982" s="9">
        <f>H983</f>
        <v>493.4</v>
      </c>
      <c r="I982" s="9">
        <f t="shared" si="21"/>
        <v>100</v>
      </c>
    </row>
    <row r="983" spans="1:9" ht="31.2">
      <c r="A983" s="23" t="s">
        <v>57</v>
      </c>
      <c r="B983" s="21" t="s">
        <v>140</v>
      </c>
      <c r="C983" s="21" t="s">
        <v>45</v>
      </c>
      <c r="D983" s="21" t="s">
        <v>42</v>
      </c>
      <c r="E983" s="21" t="s">
        <v>590</v>
      </c>
      <c r="F983" s="21" t="s">
        <v>0</v>
      </c>
      <c r="G983" s="9">
        <v>493.4</v>
      </c>
      <c r="H983" s="9">
        <f>H984</f>
        <v>493.4</v>
      </c>
      <c r="I983" s="9">
        <f t="shared" si="21"/>
        <v>100</v>
      </c>
    </row>
    <row r="984" spans="1:9" ht="31.2">
      <c r="A984" s="23" t="s">
        <v>266</v>
      </c>
      <c r="B984" s="21" t="s">
        <v>140</v>
      </c>
      <c r="C984" s="21" t="s">
        <v>45</v>
      </c>
      <c r="D984" s="21" t="s">
        <v>42</v>
      </c>
      <c r="E984" s="21" t="s">
        <v>590</v>
      </c>
      <c r="F984" s="21" t="s">
        <v>15</v>
      </c>
      <c r="G984" s="9">
        <v>493.4</v>
      </c>
      <c r="H984" s="9">
        <v>493.4</v>
      </c>
      <c r="I984" s="9">
        <f t="shared" si="21"/>
        <v>100</v>
      </c>
    </row>
    <row r="985" spans="1:9" ht="16.2">
      <c r="A985" s="22" t="s">
        <v>71</v>
      </c>
      <c r="B985" s="19" t="s">
        <v>140</v>
      </c>
      <c r="C985" s="19" t="s">
        <v>56</v>
      </c>
      <c r="D985" s="20" t="s">
        <v>0</v>
      </c>
      <c r="E985" s="20" t="s">
        <v>0</v>
      </c>
      <c r="F985" s="20" t="s">
        <v>0</v>
      </c>
      <c r="G985" s="14">
        <v>43110.3</v>
      </c>
      <c r="H985" s="14">
        <f>H986</f>
        <v>43104.899999999994</v>
      </c>
      <c r="I985" s="7">
        <f t="shared" si="21"/>
        <v>99.987473991134351</v>
      </c>
    </row>
    <row r="986" spans="1:9" ht="21.6" customHeight="1">
      <c r="A986" s="22" t="s">
        <v>72</v>
      </c>
      <c r="B986" s="19" t="s">
        <v>140</v>
      </c>
      <c r="C986" s="19" t="s">
        <v>56</v>
      </c>
      <c r="D986" s="19" t="s">
        <v>56</v>
      </c>
      <c r="E986" s="21" t="s">
        <v>0</v>
      </c>
      <c r="F986" s="21" t="s">
        <v>0</v>
      </c>
      <c r="G986" s="14">
        <v>43110.3</v>
      </c>
      <c r="H986" s="14">
        <f>H987</f>
        <v>43104.899999999994</v>
      </c>
      <c r="I986" s="7">
        <f t="shared" si="21"/>
        <v>99.987473991134351</v>
      </c>
    </row>
    <row r="987" spans="1:9" ht="35.4" customHeight="1">
      <c r="A987" s="23" t="s">
        <v>192</v>
      </c>
      <c r="B987" s="21" t="s">
        <v>140</v>
      </c>
      <c r="C987" s="21" t="s">
        <v>56</v>
      </c>
      <c r="D987" s="21" t="s">
        <v>56</v>
      </c>
      <c r="E987" s="21" t="s">
        <v>396</v>
      </c>
      <c r="F987" s="21" t="s">
        <v>0</v>
      </c>
      <c r="G987" s="9">
        <v>43110.3</v>
      </c>
      <c r="H987" s="9">
        <f>H988</f>
        <v>43104.899999999994</v>
      </c>
      <c r="I987" s="9">
        <f t="shared" si="21"/>
        <v>99.987473991134351</v>
      </c>
    </row>
    <row r="988" spans="1:9" ht="48.6" customHeight="1">
      <c r="A988" s="23" t="s">
        <v>653</v>
      </c>
      <c r="B988" s="21" t="s">
        <v>140</v>
      </c>
      <c r="C988" s="21" t="s">
        <v>56</v>
      </c>
      <c r="D988" s="21" t="s">
        <v>56</v>
      </c>
      <c r="E988" s="21" t="s">
        <v>654</v>
      </c>
      <c r="F988" s="21" t="s">
        <v>0</v>
      </c>
      <c r="G988" s="9">
        <v>43110.3</v>
      </c>
      <c r="H988" s="9">
        <f>H989+H991</f>
        <v>43104.899999999994</v>
      </c>
      <c r="I988" s="9">
        <f t="shared" si="21"/>
        <v>99.987473991134351</v>
      </c>
    </row>
    <row r="989" spans="1:9" ht="33" customHeight="1">
      <c r="A989" s="23" t="s">
        <v>655</v>
      </c>
      <c r="B989" s="21" t="s">
        <v>140</v>
      </c>
      <c r="C989" s="21" t="s">
        <v>56</v>
      </c>
      <c r="D989" s="21" t="s">
        <v>56</v>
      </c>
      <c r="E989" s="21" t="s">
        <v>656</v>
      </c>
      <c r="F989" s="21" t="s">
        <v>0</v>
      </c>
      <c r="G989" s="9">
        <v>21199</v>
      </c>
      <c r="H989" s="9">
        <f>H990</f>
        <v>21193.599999999999</v>
      </c>
      <c r="I989" s="9">
        <f t="shared" si="21"/>
        <v>99.974527100334925</v>
      </c>
    </row>
    <row r="990" spans="1:9" ht="36" customHeight="1">
      <c r="A990" s="23" t="s">
        <v>266</v>
      </c>
      <c r="B990" s="21" t="s">
        <v>140</v>
      </c>
      <c r="C990" s="21" t="s">
        <v>56</v>
      </c>
      <c r="D990" s="21" t="s">
        <v>56</v>
      </c>
      <c r="E990" s="21" t="s">
        <v>656</v>
      </c>
      <c r="F990" s="21" t="s">
        <v>15</v>
      </c>
      <c r="G990" s="9">
        <v>21199</v>
      </c>
      <c r="H990" s="9">
        <v>21193.599999999999</v>
      </c>
      <c r="I990" s="9">
        <f t="shared" si="21"/>
        <v>99.974527100334925</v>
      </c>
    </row>
    <row r="991" spans="1:9" ht="35.4" customHeight="1">
      <c r="A991" s="23" t="s">
        <v>593</v>
      </c>
      <c r="B991" s="21" t="s">
        <v>140</v>
      </c>
      <c r="C991" s="21" t="s">
        <v>56</v>
      </c>
      <c r="D991" s="21" t="s">
        <v>56</v>
      </c>
      <c r="E991" s="21" t="s">
        <v>657</v>
      </c>
      <c r="F991" s="21" t="s">
        <v>0</v>
      </c>
      <c r="G991" s="9">
        <v>21911.3</v>
      </c>
      <c r="H991" s="9">
        <v>21911.3</v>
      </c>
      <c r="I991" s="9">
        <f t="shared" si="21"/>
        <v>100</v>
      </c>
    </row>
    <row r="992" spans="1:9" ht="55.5" customHeight="1">
      <c r="A992" s="23" t="s">
        <v>167</v>
      </c>
      <c r="B992" s="21" t="s">
        <v>140</v>
      </c>
      <c r="C992" s="21" t="s">
        <v>56</v>
      </c>
      <c r="D992" s="21" t="s">
        <v>56</v>
      </c>
      <c r="E992" s="21" t="s">
        <v>657</v>
      </c>
      <c r="F992" s="21" t="s">
        <v>31</v>
      </c>
      <c r="G992" s="9">
        <v>21911.3</v>
      </c>
      <c r="H992" s="9">
        <v>21193.599999999999</v>
      </c>
      <c r="I992" s="9">
        <f t="shared" si="21"/>
        <v>96.724521137495259</v>
      </c>
    </row>
    <row r="993" spans="1:9" ht="16.2">
      <c r="A993" s="22" t="s">
        <v>36</v>
      </c>
      <c r="B993" s="19" t="s">
        <v>140</v>
      </c>
      <c r="C993" s="19" t="s">
        <v>37</v>
      </c>
      <c r="D993" s="20" t="s">
        <v>0</v>
      </c>
      <c r="E993" s="20" t="s">
        <v>0</v>
      </c>
      <c r="F993" s="20" t="s">
        <v>0</v>
      </c>
      <c r="G993" s="14">
        <v>211</v>
      </c>
      <c r="H993" s="14">
        <f>H994</f>
        <v>211</v>
      </c>
      <c r="I993" s="7">
        <f t="shared" si="21"/>
        <v>100</v>
      </c>
    </row>
    <row r="994" spans="1:9" ht="15.6">
      <c r="A994" s="22" t="s">
        <v>73</v>
      </c>
      <c r="B994" s="19" t="s">
        <v>140</v>
      </c>
      <c r="C994" s="19" t="s">
        <v>37</v>
      </c>
      <c r="D994" s="19" t="s">
        <v>44</v>
      </c>
      <c r="E994" s="21" t="s">
        <v>0</v>
      </c>
      <c r="F994" s="21" t="s">
        <v>0</v>
      </c>
      <c r="G994" s="14">
        <v>211</v>
      </c>
      <c r="H994" s="14">
        <f>H995</f>
        <v>211</v>
      </c>
      <c r="I994" s="7">
        <f t="shared" si="21"/>
        <v>100</v>
      </c>
    </row>
    <row r="995" spans="1:9" ht="31.8" customHeight="1">
      <c r="A995" s="23" t="s">
        <v>243</v>
      </c>
      <c r="B995" s="21" t="s">
        <v>140</v>
      </c>
      <c r="C995" s="21" t="s">
        <v>37</v>
      </c>
      <c r="D995" s="21" t="s">
        <v>44</v>
      </c>
      <c r="E995" s="21" t="s">
        <v>614</v>
      </c>
      <c r="F995" s="21" t="s">
        <v>0</v>
      </c>
      <c r="G995" s="9">
        <v>211</v>
      </c>
      <c r="H995" s="9">
        <f>H996</f>
        <v>211</v>
      </c>
      <c r="I995" s="9">
        <f t="shared" si="21"/>
        <v>100</v>
      </c>
    </row>
    <row r="996" spans="1:9" ht="49.8" customHeight="1">
      <c r="A996" s="23" t="s">
        <v>245</v>
      </c>
      <c r="B996" s="21" t="s">
        <v>140</v>
      </c>
      <c r="C996" s="21" t="s">
        <v>37</v>
      </c>
      <c r="D996" s="21" t="s">
        <v>44</v>
      </c>
      <c r="E996" s="21" t="s">
        <v>619</v>
      </c>
      <c r="F996" s="21" t="s">
        <v>0</v>
      </c>
      <c r="G996" s="9">
        <v>211</v>
      </c>
      <c r="H996" s="9">
        <f>H997+H999</f>
        <v>211</v>
      </c>
      <c r="I996" s="9">
        <f t="shared" si="21"/>
        <v>100</v>
      </c>
    </row>
    <row r="997" spans="1:9" ht="66.599999999999994" customHeight="1">
      <c r="A997" s="23" t="s">
        <v>658</v>
      </c>
      <c r="B997" s="21" t="s">
        <v>140</v>
      </c>
      <c r="C997" s="21" t="s">
        <v>37</v>
      </c>
      <c r="D997" s="21" t="s">
        <v>44</v>
      </c>
      <c r="E997" s="21" t="s">
        <v>659</v>
      </c>
      <c r="F997" s="21" t="s">
        <v>0</v>
      </c>
      <c r="G997" s="9">
        <v>200</v>
      </c>
      <c r="H997" s="9">
        <f>H998</f>
        <v>200</v>
      </c>
      <c r="I997" s="9">
        <f t="shared" si="21"/>
        <v>100</v>
      </c>
    </row>
    <row r="998" spans="1:9" ht="31.2">
      <c r="A998" s="23" t="s">
        <v>58</v>
      </c>
      <c r="B998" s="21" t="s">
        <v>140</v>
      </c>
      <c r="C998" s="21" t="s">
        <v>37</v>
      </c>
      <c r="D998" s="21" t="s">
        <v>44</v>
      </c>
      <c r="E998" s="21" t="s">
        <v>659</v>
      </c>
      <c r="F998" s="21" t="s">
        <v>59</v>
      </c>
      <c r="G998" s="9">
        <v>200</v>
      </c>
      <c r="H998" s="9">
        <v>200</v>
      </c>
      <c r="I998" s="9">
        <f t="shared" si="21"/>
        <v>100</v>
      </c>
    </row>
    <row r="999" spans="1:9" ht="66" customHeight="1">
      <c r="A999" s="23" t="s">
        <v>660</v>
      </c>
      <c r="B999" s="21" t="s">
        <v>140</v>
      </c>
      <c r="C999" s="21" t="s">
        <v>37</v>
      </c>
      <c r="D999" s="21" t="s">
        <v>44</v>
      </c>
      <c r="E999" s="21" t="s">
        <v>661</v>
      </c>
      <c r="F999" s="21" t="s">
        <v>0</v>
      </c>
      <c r="G999" s="9">
        <v>11</v>
      </c>
      <c r="H999" s="9">
        <f>H1000</f>
        <v>11</v>
      </c>
      <c r="I999" s="9">
        <f t="shared" si="21"/>
        <v>100</v>
      </c>
    </row>
    <row r="1000" spans="1:9" ht="30.6" customHeight="1">
      <c r="A1000" s="23" t="s">
        <v>58</v>
      </c>
      <c r="B1000" s="21" t="s">
        <v>140</v>
      </c>
      <c r="C1000" s="21" t="s">
        <v>37</v>
      </c>
      <c r="D1000" s="21" t="s">
        <v>44</v>
      </c>
      <c r="E1000" s="21" t="s">
        <v>661</v>
      </c>
      <c r="F1000" s="21" t="s">
        <v>59</v>
      </c>
      <c r="G1000" s="9">
        <v>11</v>
      </c>
      <c r="H1000" s="9">
        <v>11</v>
      </c>
      <c r="I1000" s="9">
        <f t="shared" si="21"/>
        <v>100</v>
      </c>
    </row>
    <row r="1001" spans="1:9" ht="35.4" customHeight="1">
      <c r="A1001" s="22" t="s">
        <v>146</v>
      </c>
      <c r="B1001" s="19" t="s">
        <v>147</v>
      </c>
      <c r="C1001" s="19" t="s">
        <v>0</v>
      </c>
      <c r="D1001" s="19" t="s">
        <v>0</v>
      </c>
      <c r="E1001" s="19" t="s">
        <v>0</v>
      </c>
      <c r="F1001" s="19" t="s">
        <v>0</v>
      </c>
      <c r="G1001" s="14">
        <v>127116</v>
      </c>
      <c r="H1001" s="14">
        <f>H1002+H1017+H1036</f>
        <v>124591.7</v>
      </c>
      <c r="I1001" s="7">
        <f t="shared" si="21"/>
        <v>98.014176028194726</v>
      </c>
    </row>
    <row r="1002" spans="1:9" ht="16.2">
      <c r="A1002" s="22" t="s">
        <v>10</v>
      </c>
      <c r="B1002" s="19" t="s">
        <v>147</v>
      </c>
      <c r="C1002" s="19" t="s">
        <v>11</v>
      </c>
      <c r="D1002" s="20" t="s">
        <v>0</v>
      </c>
      <c r="E1002" s="20" t="s">
        <v>0</v>
      </c>
      <c r="F1002" s="20" t="s">
        <v>0</v>
      </c>
      <c r="G1002" s="14">
        <v>25861.200000000001</v>
      </c>
      <c r="H1002" s="14">
        <f>H1003+H1012</f>
        <v>25715.599999999999</v>
      </c>
      <c r="I1002" s="7">
        <f t="shared" si="21"/>
        <v>99.436994416345712</v>
      </c>
    </row>
    <row r="1003" spans="1:9" ht="87.6" customHeight="1">
      <c r="A1003" s="22" t="s">
        <v>12</v>
      </c>
      <c r="B1003" s="19" t="s">
        <v>147</v>
      </c>
      <c r="C1003" s="19" t="s">
        <v>11</v>
      </c>
      <c r="D1003" s="19" t="s">
        <v>13</v>
      </c>
      <c r="E1003" s="21" t="s">
        <v>0</v>
      </c>
      <c r="F1003" s="21" t="s">
        <v>0</v>
      </c>
      <c r="G1003" s="14">
        <v>25153.4</v>
      </c>
      <c r="H1003" s="14">
        <f>H1004</f>
        <v>25050.5</v>
      </c>
      <c r="I1003" s="7">
        <f t="shared" si="21"/>
        <v>99.590910175165178</v>
      </c>
    </row>
    <row r="1004" spans="1:9" ht="40.799999999999997" customHeight="1">
      <c r="A1004" s="23" t="s">
        <v>250</v>
      </c>
      <c r="B1004" s="21" t="s">
        <v>147</v>
      </c>
      <c r="C1004" s="21" t="s">
        <v>11</v>
      </c>
      <c r="D1004" s="21" t="s">
        <v>13</v>
      </c>
      <c r="E1004" s="21" t="s">
        <v>387</v>
      </c>
      <c r="F1004" s="21" t="s">
        <v>0</v>
      </c>
      <c r="G1004" s="9">
        <v>25153.4</v>
      </c>
      <c r="H1004" s="9">
        <f>H1005</f>
        <v>25050.5</v>
      </c>
      <c r="I1004" s="9">
        <f t="shared" si="21"/>
        <v>99.590910175165178</v>
      </c>
    </row>
    <row r="1005" spans="1:9" ht="64.2" customHeight="1">
      <c r="A1005" s="23" t="s">
        <v>251</v>
      </c>
      <c r="B1005" s="21" t="s">
        <v>147</v>
      </c>
      <c r="C1005" s="21" t="s">
        <v>11</v>
      </c>
      <c r="D1005" s="21" t="s">
        <v>13</v>
      </c>
      <c r="E1005" s="21" t="s">
        <v>662</v>
      </c>
      <c r="F1005" s="21" t="s">
        <v>0</v>
      </c>
      <c r="G1005" s="9">
        <v>25153.4</v>
      </c>
      <c r="H1005" s="9">
        <f>H1006+H1008</f>
        <v>25050.5</v>
      </c>
      <c r="I1005" s="9">
        <f t="shared" si="21"/>
        <v>99.590910175165178</v>
      </c>
    </row>
    <row r="1006" spans="1:9" ht="33" customHeight="1">
      <c r="A1006" s="23" t="s">
        <v>161</v>
      </c>
      <c r="B1006" s="21" t="s">
        <v>147</v>
      </c>
      <c r="C1006" s="21" t="s">
        <v>11</v>
      </c>
      <c r="D1006" s="21" t="s">
        <v>13</v>
      </c>
      <c r="E1006" s="21" t="s">
        <v>663</v>
      </c>
      <c r="F1006" s="21" t="s">
        <v>0</v>
      </c>
      <c r="G1006" s="9">
        <v>24103.1</v>
      </c>
      <c r="H1006" s="9">
        <f>H1007</f>
        <v>24059</v>
      </c>
      <c r="I1006" s="9">
        <f t="shared" si="21"/>
        <v>99.817035982923358</v>
      </c>
    </row>
    <row r="1007" spans="1:9" ht="79.2" customHeight="1">
      <c r="A1007" s="23" t="s">
        <v>264</v>
      </c>
      <c r="B1007" s="21" t="s">
        <v>147</v>
      </c>
      <c r="C1007" s="21" t="s">
        <v>11</v>
      </c>
      <c r="D1007" s="21" t="s">
        <v>13</v>
      </c>
      <c r="E1007" s="21" t="s">
        <v>663</v>
      </c>
      <c r="F1007" s="21" t="s">
        <v>14</v>
      </c>
      <c r="G1007" s="9">
        <v>24103.1</v>
      </c>
      <c r="H1007" s="9">
        <v>24059</v>
      </c>
      <c r="I1007" s="9">
        <f t="shared" si="21"/>
        <v>99.817035982923358</v>
      </c>
    </row>
    <row r="1008" spans="1:9" ht="33" customHeight="1">
      <c r="A1008" s="23" t="s">
        <v>162</v>
      </c>
      <c r="B1008" s="21" t="s">
        <v>147</v>
      </c>
      <c r="C1008" s="21" t="s">
        <v>11</v>
      </c>
      <c r="D1008" s="21" t="s">
        <v>13</v>
      </c>
      <c r="E1008" s="21" t="s">
        <v>664</v>
      </c>
      <c r="F1008" s="21" t="s">
        <v>0</v>
      </c>
      <c r="G1008" s="9">
        <v>1050.3</v>
      </c>
      <c r="H1008" s="9">
        <f>H1009+H1010+H1011</f>
        <v>991.5</v>
      </c>
      <c r="I1008" s="9">
        <f t="shared" si="21"/>
        <v>94.401599542987725</v>
      </c>
    </row>
    <row r="1009" spans="1:9" ht="84.6" customHeight="1">
      <c r="A1009" s="23" t="s">
        <v>264</v>
      </c>
      <c r="B1009" s="21" t="s">
        <v>147</v>
      </c>
      <c r="C1009" s="21" t="s">
        <v>11</v>
      </c>
      <c r="D1009" s="21" t="s">
        <v>13</v>
      </c>
      <c r="E1009" s="21" t="s">
        <v>664</v>
      </c>
      <c r="F1009" s="21" t="s">
        <v>14</v>
      </c>
      <c r="G1009" s="9">
        <v>549.29999999999995</v>
      </c>
      <c r="H1009" s="9">
        <v>549.29999999999995</v>
      </c>
      <c r="I1009" s="9">
        <f t="shared" si="21"/>
        <v>100</v>
      </c>
    </row>
    <row r="1010" spans="1:9" ht="33.75" customHeight="1">
      <c r="A1010" s="23" t="s">
        <v>266</v>
      </c>
      <c r="B1010" s="21" t="s">
        <v>147</v>
      </c>
      <c r="C1010" s="21" t="s">
        <v>11</v>
      </c>
      <c r="D1010" s="21" t="s">
        <v>13</v>
      </c>
      <c r="E1010" s="21" t="s">
        <v>664</v>
      </c>
      <c r="F1010" s="21" t="s">
        <v>15</v>
      </c>
      <c r="G1010" s="9">
        <v>500</v>
      </c>
      <c r="H1010" s="9">
        <v>442.2</v>
      </c>
      <c r="I1010" s="9">
        <f t="shared" si="21"/>
        <v>88.44</v>
      </c>
    </row>
    <row r="1011" spans="1:9" ht="15.6">
      <c r="A1011" s="23" t="s">
        <v>16</v>
      </c>
      <c r="B1011" s="21" t="s">
        <v>147</v>
      </c>
      <c r="C1011" s="21" t="s">
        <v>11</v>
      </c>
      <c r="D1011" s="21" t="s">
        <v>13</v>
      </c>
      <c r="E1011" s="21" t="s">
        <v>664</v>
      </c>
      <c r="F1011" s="21" t="s">
        <v>17</v>
      </c>
      <c r="G1011" s="9">
        <v>1</v>
      </c>
      <c r="H1011" s="9">
        <v>0</v>
      </c>
      <c r="I1011" s="9">
        <f t="shared" si="21"/>
        <v>0</v>
      </c>
    </row>
    <row r="1012" spans="1:9" ht="15.6">
      <c r="A1012" s="22" t="s">
        <v>19</v>
      </c>
      <c r="B1012" s="19" t="s">
        <v>147</v>
      </c>
      <c r="C1012" s="19" t="s">
        <v>11</v>
      </c>
      <c r="D1012" s="19" t="s">
        <v>20</v>
      </c>
      <c r="E1012" s="21" t="s">
        <v>0</v>
      </c>
      <c r="F1012" s="21" t="s">
        <v>0</v>
      </c>
      <c r="G1012" s="14">
        <v>707.8</v>
      </c>
      <c r="H1012" s="14">
        <f>H1013</f>
        <v>665.1</v>
      </c>
      <c r="I1012" s="7">
        <f t="shared" si="21"/>
        <v>93.967222379203179</v>
      </c>
    </row>
    <row r="1013" spans="1:9" ht="34.799999999999997" customHeight="1">
      <c r="A1013" s="23" t="s">
        <v>163</v>
      </c>
      <c r="B1013" s="21" t="s">
        <v>147</v>
      </c>
      <c r="C1013" s="21" t="s">
        <v>11</v>
      </c>
      <c r="D1013" s="21" t="s">
        <v>20</v>
      </c>
      <c r="E1013" s="21" t="s">
        <v>268</v>
      </c>
      <c r="F1013" s="21" t="s">
        <v>0</v>
      </c>
      <c r="G1013" s="9">
        <v>707.8</v>
      </c>
      <c r="H1013" s="9">
        <f>H1014</f>
        <v>665.1</v>
      </c>
      <c r="I1013" s="9">
        <f t="shared" si="21"/>
        <v>93.967222379203179</v>
      </c>
    </row>
    <row r="1014" spans="1:9" ht="53.4" customHeight="1">
      <c r="A1014" s="23" t="s">
        <v>164</v>
      </c>
      <c r="B1014" s="21" t="s">
        <v>147</v>
      </c>
      <c r="C1014" s="21" t="s">
        <v>11</v>
      </c>
      <c r="D1014" s="21" t="s">
        <v>20</v>
      </c>
      <c r="E1014" s="21" t="s">
        <v>269</v>
      </c>
      <c r="F1014" s="21" t="s">
        <v>0</v>
      </c>
      <c r="G1014" s="9">
        <v>707.8</v>
      </c>
      <c r="H1014" s="9">
        <f>H1015</f>
        <v>665.1</v>
      </c>
      <c r="I1014" s="9">
        <f t="shared" si="21"/>
        <v>93.967222379203179</v>
      </c>
    </row>
    <row r="1015" spans="1:9" ht="38.4" customHeight="1">
      <c r="A1015" s="23" t="s">
        <v>270</v>
      </c>
      <c r="B1015" s="21" t="s">
        <v>147</v>
      </c>
      <c r="C1015" s="21" t="s">
        <v>11</v>
      </c>
      <c r="D1015" s="21" t="s">
        <v>20</v>
      </c>
      <c r="E1015" s="21" t="s">
        <v>271</v>
      </c>
      <c r="F1015" s="21" t="s">
        <v>0</v>
      </c>
      <c r="G1015" s="9">
        <v>707.8</v>
      </c>
      <c r="H1015" s="9">
        <f>H1016</f>
        <v>665.1</v>
      </c>
      <c r="I1015" s="9">
        <f t="shared" si="21"/>
        <v>93.967222379203179</v>
      </c>
    </row>
    <row r="1016" spans="1:9" ht="30" customHeight="1">
      <c r="A1016" s="23" t="s">
        <v>266</v>
      </c>
      <c r="B1016" s="21" t="s">
        <v>147</v>
      </c>
      <c r="C1016" s="21" t="s">
        <v>11</v>
      </c>
      <c r="D1016" s="21" t="s">
        <v>20</v>
      </c>
      <c r="E1016" s="21" t="s">
        <v>271</v>
      </c>
      <c r="F1016" s="21" t="s">
        <v>15</v>
      </c>
      <c r="G1016" s="9">
        <v>707.8</v>
      </c>
      <c r="H1016" s="9">
        <v>665.1</v>
      </c>
      <c r="I1016" s="9">
        <f t="shared" si="21"/>
        <v>93.967222379203179</v>
      </c>
    </row>
    <row r="1017" spans="1:9" ht="16.2">
      <c r="A1017" s="22" t="s">
        <v>23</v>
      </c>
      <c r="B1017" s="19" t="s">
        <v>147</v>
      </c>
      <c r="C1017" s="19" t="s">
        <v>13</v>
      </c>
      <c r="D1017" s="20" t="s">
        <v>0</v>
      </c>
      <c r="E1017" s="20" t="s">
        <v>0</v>
      </c>
      <c r="F1017" s="20" t="s">
        <v>0</v>
      </c>
      <c r="G1017" s="14">
        <v>9952.2000000000007</v>
      </c>
      <c r="H1017" s="14">
        <f>H1018</f>
        <v>9511.2000000000007</v>
      </c>
      <c r="I1017" s="7">
        <f t="shared" si="21"/>
        <v>95.568818954603003</v>
      </c>
    </row>
    <row r="1018" spans="1:9" ht="31.2">
      <c r="A1018" s="22" t="s">
        <v>24</v>
      </c>
      <c r="B1018" s="19" t="s">
        <v>147</v>
      </c>
      <c r="C1018" s="19" t="s">
        <v>13</v>
      </c>
      <c r="D1018" s="19" t="s">
        <v>25</v>
      </c>
      <c r="E1018" s="21" t="s">
        <v>0</v>
      </c>
      <c r="F1018" s="21" t="s">
        <v>0</v>
      </c>
      <c r="G1018" s="14">
        <v>9952.2000000000007</v>
      </c>
      <c r="H1018" s="14">
        <f>H1019</f>
        <v>9511.2000000000007</v>
      </c>
      <c r="I1018" s="7">
        <f t="shared" si="21"/>
        <v>95.568818954603003</v>
      </c>
    </row>
    <row r="1019" spans="1:9" ht="31.8" customHeight="1">
      <c r="A1019" s="23" t="s">
        <v>250</v>
      </c>
      <c r="B1019" s="21" t="s">
        <v>147</v>
      </c>
      <c r="C1019" s="21" t="s">
        <v>13</v>
      </c>
      <c r="D1019" s="21" t="s">
        <v>25</v>
      </c>
      <c r="E1019" s="21" t="s">
        <v>387</v>
      </c>
      <c r="F1019" s="21" t="s">
        <v>0</v>
      </c>
      <c r="G1019" s="9">
        <v>9952.2000000000007</v>
      </c>
      <c r="H1019" s="9">
        <f>H1020+H1026+H1032</f>
        <v>9511.2000000000007</v>
      </c>
      <c r="I1019" s="9">
        <f t="shared" si="21"/>
        <v>95.568818954603003</v>
      </c>
    </row>
    <row r="1020" spans="1:9" ht="50.4" customHeight="1">
      <c r="A1020" s="23" t="s">
        <v>252</v>
      </c>
      <c r="B1020" s="21" t="s">
        <v>147</v>
      </c>
      <c r="C1020" s="21" t="s">
        <v>13</v>
      </c>
      <c r="D1020" s="21" t="s">
        <v>25</v>
      </c>
      <c r="E1020" s="21" t="s">
        <v>665</v>
      </c>
      <c r="F1020" s="21" t="s">
        <v>0</v>
      </c>
      <c r="G1020" s="9">
        <v>7038.7</v>
      </c>
      <c r="H1020" s="9">
        <f>H1021+H1024</f>
        <v>6968.5</v>
      </c>
      <c r="I1020" s="9">
        <f t="shared" si="21"/>
        <v>99.002656740591306</v>
      </c>
    </row>
    <row r="1021" spans="1:9" ht="45" customHeight="1">
      <c r="A1021" s="23" t="s">
        <v>666</v>
      </c>
      <c r="B1021" s="21" t="s">
        <v>147</v>
      </c>
      <c r="C1021" s="21" t="s">
        <v>13</v>
      </c>
      <c r="D1021" s="21" t="s">
        <v>25</v>
      </c>
      <c r="E1021" s="21" t="s">
        <v>667</v>
      </c>
      <c r="F1021" s="21" t="s">
        <v>0</v>
      </c>
      <c r="G1021" s="9">
        <v>6838.7</v>
      </c>
      <c r="H1021" s="9">
        <f>H1022+H1023</f>
        <v>6768.5</v>
      </c>
      <c r="I1021" s="9">
        <f t="shared" si="21"/>
        <v>98.973489113427988</v>
      </c>
    </row>
    <row r="1022" spans="1:9" ht="31.2">
      <c r="A1022" s="23" t="s">
        <v>266</v>
      </c>
      <c r="B1022" s="21" t="s">
        <v>147</v>
      </c>
      <c r="C1022" s="21" t="s">
        <v>13</v>
      </c>
      <c r="D1022" s="21" t="s">
        <v>25</v>
      </c>
      <c r="E1022" s="21" t="s">
        <v>667</v>
      </c>
      <c r="F1022" s="21" t="s">
        <v>15</v>
      </c>
      <c r="G1022" s="9">
        <v>1688.7</v>
      </c>
      <c r="H1022" s="9">
        <v>1618.5</v>
      </c>
      <c r="I1022" s="9">
        <f t="shared" si="21"/>
        <v>95.842956120092367</v>
      </c>
    </row>
    <row r="1023" spans="1:9" ht="15.6">
      <c r="A1023" s="23" t="s">
        <v>16</v>
      </c>
      <c r="B1023" s="21" t="s">
        <v>147</v>
      </c>
      <c r="C1023" s="21" t="s">
        <v>13</v>
      </c>
      <c r="D1023" s="21" t="s">
        <v>25</v>
      </c>
      <c r="E1023" s="21" t="s">
        <v>667</v>
      </c>
      <c r="F1023" s="21" t="s">
        <v>17</v>
      </c>
      <c r="G1023" s="9">
        <v>5150</v>
      </c>
      <c r="H1023" s="9">
        <v>5150</v>
      </c>
      <c r="I1023" s="9">
        <f t="shared" si="21"/>
        <v>100</v>
      </c>
    </row>
    <row r="1024" spans="1:9" ht="49.8" customHeight="1">
      <c r="A1024" s="23" t="s">
        <v>668</v>
      </c>
      <c r="B1024" s="21" t="s">
        <v>147</v>
      </c>
      <c r="C1024" s="21" t="s">
        <v>13</v>
      </c>
      <c r="D1024" s="21" t="s">
        <v>25</v>
      </c>
      <c r="E1024" s="21" t="s">
        <v>669</v>
      </c>
      <c r="F1024" s="21" t="s">
        <v>0</v>
      </c>
      <c r="G1024" s="9">
        <v>200</v>
      </c>
      <c r="H1024" s="9">
        <f>H1025</f>
        <v>200</v>
      </c>
      <c r="I1024" s="9">
        <f t="shared" si="21"/>
        <v>100</v>
      </c>
    </row>
    <row r="1025" spans="1:9" ht="15.6">
      <c r="A1025" s="23" t="s">
        <v>16</v>
      </c>
      <c r="B1025" s="21" t="s">
        <v>147</v>
      </c>
      <c r="C1025" s="21" t="s">
        <v>13</v>
      </c>
      <c r="D1025" s="21" t="s">
        <v>25</v>
      </c>
      <c r="E1025" s="21" t="s">
        <v>669</v>
      </c>
      <c r="F1025" s="21" t="s">
        <v>17</v>
      </c>
      <c r="G1025" s="9">
        <v>200</v>
      </c>
      <c r="H1025" s="9">
        <v>200</v>
      </c>
      <c r="I1025" s="9">
        <f t="shared" si="21"/>
        <v>100</v>
      </c>
    </row>
    <row r="1026" spans="1:9" ht="35.4" customHeight="1">
      <c r="A1026" s="23" t="s">
        <v>253</v>
      </c>
      <c r="B1026" s="21" t="s">
        <v>147</v>
      </c>
      <c r="C1026" s="21" t="s">
        <v>13</v>
      </c>
      <c r="D1026" s="21" t="s">
        <v>25</v>
      </c>
      <c r="E1026" s="21" t="s">
        <v>388</v>
      </c>
      <c r="F1026" s="21" t="s">
        <v>0</v>
      </c>
      <c r="G1026" s="9">
        <v>2221.6</v>
      </c>
      <c r="H1026" s="9">
        <f>H1027+H1030</f>
        <v>2219.1000000000004</v>
      </c>
      <c r="I1026" s="9">
        <f t="shared" si="21"/>
        <v>99.887468491177557</v>
      </c>
    </row>
    <row r="1027" spans="1:9" ht="33" customHeight="1">
      <c r="A1027" s="23" t="s">
        <v>389</v>
      </c>
      <c r="B1027" s="21" t="s">
        <v>147</v>
      </c>
      <c r="C1027" s="21" t="s">
        <v>13</v>
      </c>
      <c r="D1027" s="21" t="s">
        <v>25</v>
      </c>
      <c r="E1027" s="21" t="s">
        <v>390</v>
      </c>
      <c r="F1027" s="21" t="s">
        <v>0</v>
      </c>
      <c r="G1027" s="9">
        <v>1390.6</v>
      </c>
      <c r="H1027" s="9">
        <f>H1028+H1029</f>
        <v>1388.1000000000001</v>
      </c>
      <c r="I1027" s="9">
        <f t="shared" si="21"/>
        <v>99.820221487127881</v>
      </c>
    </row>
    <row r="1028" spans="1:9" ht="80.400000000000006" customHeight="1">
      <c r="A1028" s="23" t="s">
        <v>264</v>
      </c>
      <c r="B1028" s="21" t="s">
        <v>147</v>
      </c>
      <c r="C1028" s="21" t="s">
        <v>13</v>
      </c>
      <c r="D1028" s="21" t="s">
        <v>25</v>
      </c>
      <c r="E1028" s="21" t="s">
        <v>390</v>
      </c>
      <c r="F1028" s="21" t="s">
        <v>14</v>
      </c>
      <c r="G1028" s="9">
        <v>53.7</v>
      </c>
      <c r="H1028" s="9">
        <v>53.7</v>
      </c>
      <c r="I1028" s="9">
        <f t="shared" si="21"/>
        <v>100</v>
      </c>
    </row>
    <row r="1029" spans="1:9" ht="31.2">
      <c r="A1029" s="23" t="s">
        <v>266</v>
      </c>
      <c r="B1029" s="21" t="s">
        <v>147</v>
      </c>
      <c r="C1029" s="21" t="s">
        <v>13</v>
      </c>
      <c r="D1029" s="21" t="s">
        <v>25</v>
      </c>
      <c r="E1029" s="21" t="s">
        <v>390</v>
      </c>
      <c r="F1029" s="21" t="s">
        <v>15</v>
      </c>
      <c r="G1029" s="9">
        <v>1336.9</v>
      </c>
      <c r="H1029" s="9">
        <v>1334.4</v>
      </c>
      <c r="I1029" s="9">
        <f t="shared" si="21"/>
        <v>99.81300022439973</v>
      </c>
    </row>
    <row r="1030" spans="1:9" ht="49.2" customHeight="1">
      <c r="A1030" s="23" t="s">
        <v>670</v>
      </c>
      <c r="B1030" s="21" t="s">
        <v>147</v>
      </c>
      <c r="C1030" s="21" t="s">
        <v>13</v>
      </c>
      <c r="D1030" s="21" t="s">
        <v>25</v>
      </c>
      <c r="E1030" s="21" t="s">
        <v>671</v>
      </c>
      <c r="F1030" s="21" t="s">
        <v>0</v>
      </c>
      <c r="G1030" s="9">
        <v>831</v>
      </c>
      <c r="H1030" s="9">
        <f>H1031</f>
        <v>831</v>
      </c>
      <c r="I1030" s="9">
        <f t="shared" si="21"/>
        <v>100</v>
      </c>
    </row>
    <row r="1031" spans="1:9" ht="15.6">
      <c r="A1031" s="23" t="s">
        <v>16</v>
      </c>
      <c r="B1031" s="21" t="s">
        <v>147</v>
      </c>
      <c r="C1031" s="21" t="s">
        <v>13</v>
      </c>
      <c r="D1031" s="21" t="s">
        <v>25</v>
      </c>
      <c r="E1031" s="21" t="s">
        <v>671</v>
      </c>
      <c r="F1031" s="21" t="s">
        <v>17</v>
      </c>
      <c r="G1031" s="9">
        <v>831</v>
      </c>
      <c r="H1031" s="9">
        <v>831</v>
      </c>
      <c r="I1031" s="9">
        <f t="shared" si="21"/>
        <v>100</v>
      </c>
    </row>
    <row r="1032" spans="1:9" ht="63.6" customHeight="1">
      <c r="A1032" s="23" t="s">
        <v>251</v>
      </c>
      <c r="B1032" s="21" t="s">
        <v>147</v>
      </c>
      <c r="C1032" s="21" t="s">
        <v>13</v>
      </c>
      <c r="D1032" s="21" t="s">
        <v>25</v>
      </c>
      <c r="E1032" s="21" t="s">
        <v>662</v>
      </c>
      <c r="F1032" s="21" t="s">
        <v>0</v>
      </c>
      <c r="G1032" s="9">
        <v>691.9</v>
      </c>
      <c r="H1032" s="9">
        <f>H1033</f>
        <v>323.60000000000002</v>
      </c>
      <c r="I1032" s="9">
        <f t="shared" si="21"/>
        <v>46.769764416823243</v>
      </c>
    </row>
    <row r="1033" spans="1:9" ht="105" customHeight="1">
      <c r="A1033" s="23" t="s">
        <v>148</v>
      </c>
      <c r="B1033" s="21" t="s">
        <v>147</v>
      </c>
      <c r="C1033" s="21" t="s">
        <v>13</v>
      </c>
      <c r="D1033" s="21" t="s">
        <v>25</v>
      </c>
      <c r="E1033" s="21" t="s">
        <v>672</v>
      </c>
      <c r="F1033" s="21" t="s">
        <v>0</v>
      </c>
      <c r="G1033" s="9">
        <v>691.9</v>
      </c>
      <c r="H1033" s="9">
        <f>H1034+H1035</f>
        <v>323.60000000000002</v>
      </c>
      <c r="I1033" s="9">
        <f t="shared" si="21"/>
        <v>46.769764416823243</v>
      </c>
    </row>
    <row r="1034" spans="1:9" ht="79.2" customHeight="1">
      <c r="A1034" s="23" t="s">
        <v>264</v>
      </c>
      <c r="B1034" s="21" t="s">
        <v>147</v>
      </c>
      <c r="C1034" s="21" t="s">
        <v>13</v>
      </c>
      <c r="D1034" s="21" t="s">
        <v>25</v>
      </c>
      <c r="E1034" s="21" t="s">
        <v>672</v>
      </c>
      <c r="F1034" s="21" t="s">
        <v>14</v>
      </c>
      <c r="G1034" s="9">
        <v>610.6</v>
      </c>
      <c r="H1034" s="9">
        <v>255.7</v>
      </c>
      <c r="I1034" s="9">
        <f t="shared" si="21"/>
        <v>41.876842450049132</v>
      </c>
    </row>
    <row r="1035" spans="1:9" ht="31.2">
      <c r="A1035" s="23" t="s">
        <v>266</v>
      </c>
      <c r="B1035" s="21" t="s">
        <v>147</v>
      </c>
      <c r="C1035" s="21" t="s">
        <v>13</v>
      </c>
      <c r="D1035" s="21" t="s">
        <v>25</v>
      </c>
      <c r="E1035" s="21" t="s">
        <v>672</v>
      </c>
      <c r="F1035" s="21" t="s">
        <v>15</v>
      </c>
      <c r="G1035" s="9">
        <v>81.3</v>
      </c>
      <c r="H1035" s="9">
        <v>67.900000000000006</v>
      </c>
      <c r="I1035" s="9">
        <f t="shared" si="21"/>
        <v>83.517835178351802</v>
      </c>
    </row>
    <row r="1036" spans="1:9" ht="16.2">
      <c r="A1036" s="22" t="s">
        <v>36</v>
      </c>
      <c r="B1036" s="19" t="s">
        <v>147</v>
      </c>
      <c r="C1036" s="19" t="s">
        <v>37</v>
      </c>
      <c r="D1036" s="20" t="s">
        <v>0</v>
      </c>
      <c r="E1036" s="20" t="s">
        <v>0</v>
      </c>
      <c r="F1036" s="20" t="s">
        <v>0</v>
      </c>
      <c r="G1036" s="14">
        <v>91302.6</v>
      </c>
      <c r="H1036" s="14">
        <f>H1037</f>
        <v>89364.9</v>
      </c>
      <c r="I1036" s="7">
        <f t="shared" si="21"/>
        <v>97.877716516287578</v>
      </c>
    </row>
    <row r="1037" spans="1:9" ht="15.6">
      <c r="A1037" s="22" t="s">
        <v>73</v>
      </c>
      <c r="B1037" s="19" t="s">
        <v>147</v>
      </c>
      <c r="C1037" s="19" t="s">
        <v>37</v>
      </c>
      <c r="D1037" s="19" t="s">
        <v>44</v>
      </c>
      <c r="E1037" s="21" t="s">
        <v>0</v>
      </c>
      <c r="F1037" s="21" t="s">
        <v>0</v>
      </c>
      <c r="G1037" s="14">
        <v>91302.6</v>
      </c>
      <c r="H1037" s="14">
        <f>H1038</f>
        <v>89364.9</v>
      </c>
      <c r="I1037" s="7">
        <f t="shared" si="21"/>
        <v>97.877716516287578</v>
      </c>
    </row>
    <row r="1038" spans="1:9" ht="32.4" customHeight="1">
      <c r="A1038" s="23" t="s">
        <v>159</v>
      </c>
      <c r="B1038" s="21" t="s">
        <v>147</v>
      </c>
      <c r="C1038" s="21" t="s">
        <v>37</v>
      </c>
      <c r="D1038" s="21" t="s">
        <v>44</v>
      </c>
      <c r="E1038" s="21" t="s">
        <v>261</v>
      </c>
      <c r="F1038" s="21" t="s">
        <v>0</v>
      </c>
      <c r="G1038" s="9">
        <v>91302.6</v>
      </c>
      <c r="H1038" s="9">
        <f>H1039</f>
        <v>89364.9</v>
      </c>
      <c r="I1038" s="9">
        <f t="shared" si="21"/>
        <v>97.877716516287578</v>
      </c>
    </row>
    <row r="1039" spans="1:9" ht="32.25" customHeight="1">
      <c r="A1039" s="23" t="s">
        <v>254</v>
      </c>
      <c r="B1039" s="21" t="s">
        <v>147</v>
      </c>
      <c r="C1039" s="21" t="s">
        <v>37</v>
      </c>
      <c r="D1039" s="21" t="s">
        <v>44</v>
      </c>
      <c r="E1039" s="21" t="s">
        <v>673</v>
      </c>
      <c r="F1039" s="21" t="s">
        <v>0</v>
      </c>
      <c r="G1039" s="9">
        <v>91302.6</v>
      </c>
      <c r="H1039" s="9">
        <f>H1040+H1042+H1044+H1046</f>
        <v>89364.9</v>
      </c>
      <c r="I1039" s="9">
        <f t="shared" si="21"/>
        <v>97.877716516287578</v>
      </c>
    </row>
    <row r="1040" spans="1:9" ht="80.25" customHeight="1">
      <c r="A1040" s="23" t="s">
        <v>674</v>
      </c>
      <c r="B1040" s="21" t="s">
        <v>147</v>
      </c>
      <c r="C1040" s="21" t="s">
        <v>37</v>
      </c>
      <c r="D1040" s="21" t="s">
        <v>44</v>
      </c>
      <c r="E1040" s="21" t="s">
        <v>675</v>
      </c>
      <c r="F1040" s="21" t="s">
        <v>0</v>
      </c>
      <c r="G1040" s="9">
        <v>61069.5</v>
      </c>
      <c r="H1040" s="9">
        <f>H1041</f>
        <v>60828</v>
      </c>
      <c r="I1040" s="9">
        <f t="shared" si="21"/>
        <v>99.604548915579798</v>
      </c>
    </row>
    <row r="1041" spans="1:9" ht="31.2">
      <c r="A1041" s="23" t="s">
        <v>58</v>
      </c>
      <c r="B1041" s="21" t="s">
        <v>147</v>
      </c>
      <c r="C1041" s="21" t="s">
        <v>37</v>
      </c>
      <c r="D1041" s="21" t="s">
        <v>44</v>
      </c>
      <c r="E1041" s="21" t="s">
        <v>675</v>
      </c>
      <c r="F1041" s="21" t="s">
        <v>59</v>
      </c>
      <c r="G1041" s="9">
        <v>61069.5</v>
      </c>
      <c r="H1041" s="9">
        <v>60828</v>
      </c>
      <c r="I1041" s="9">
        <f t="shared" si="21"/>
        <v>99.604548915579798</v>
      </c>
    </row>
    <row r="1042" spans="1:9" ht="111" customHeight="1">
      <c r="A1042" s="23" t="s">
        <v>676</v>
      </c>
      <c r="B1042" s="21" t="s">
        <v>147</v>
      </c>
      <c r="C1042" s="21" t="s">
        <v>37</v>
      </c>
      <c r="D1042" s="21" t="s">
        <v>44</v>
      </c>
      <c r="E1042" s="21" t="s">
        <v>677</v>
      </c>
      <c r="F1042" s="21" t="s">
        <v>0</v>
      </c>
      <c r="G1042" s="9">
        <v>35</v>
      </c>
      <c r="H1042" s="9">
        <f>H1043</f>
        <v>35</v>
      </c>
      <c r="I1042" s="9">
        <f t="shared" si="21"/>
        <v>100</v>
      </c>
    </row>
    <row r="1043" spans="1:9" ht="31.2">
      <c r="A1043" s="23" t="s">
        <v>266</v>
      </c>
      <c r="B1043" s="21" t="s">
        <v>147</v>
      </c>
      <c r="C1043" s="21" t="s">
        <v>37</v>
      </c>
      <c r="D1043" s="21" t="s">
        <v>44</v>
      </c>
      <c r="E1043" s="21" t="s">
        <v>677</v>
      </c>
      <c r="F1043" s="21" t="s">
        <v>15</v>
      </c>
      <c r="G1043" s="9">
        <v>35</v>
      </c>
      <c r="H1043" s="9">
        <v>35</v>
      </c>
      <c r="I1043" s="9">
        <f t="shared" ref="I1043:I1106" si="22">H1043/G1043*100</f>
        <v>100</v>
      </c>
    </row>
    <row r="1044" spans="1:9" ht="48.6" customHeight="1">
      <c r="A1044" s="23" t="s">
        <v>678</v>
      </c>
      <c r="B1044" s="21" t="s">
        <v>147</v>
      </c>
      <c r="C1044" s="21" t="s">
        <v>37</v>
      </c>
      <c r="D1044" s="21" t="s">
        <v>44</v>
      </c>
      <c r="E1044" s="21" t="s">
        <v>679</v>
      </c>
      <c r="F1044" s="21" t="s">
        <v>0</v>
      </c>
      <c r="G1044" s="9">
        <v>10011.700000000001</v>
      </c>
      <c r="H1044" s="9">
        <f>H1045</f>
        <v>9443.2000000000007</v>
      </c>
      <c r="I1044" s="9">
        <f t="shared" si="22"/>
        <v>94.32164367689802</v>
      </c>
    </row>
    <row r="1045" spans="1:9" ht="31.2">
      <c r="A1045" s="23" t="s">
        <v>58</v>
      </c>
      <c r="B1045" s="21" t="s">
        <v>147</v>
      </c>
      <c r="C1045" s="21" t="s">
        <v>37</v>
      </c>
      <c r="D1045" s="21" t="s">
        <v>44</v>
      </c>
      <c r="E1045" s="21" t="s">
        <v>679</v>
      </c>
      <c r="F1045" s="21" t="s">
        <v>59</v>
      </c>
      <c r="G1045" s="9">
        <v>10011.700000000001</v>
      </c>
      <c r="H1045" s="9">
        <v>9443.2000000000007</v>
      </c>
      <c r="I1045" s="9">
        <f t="shared" si="22"/>
        <v>94.32164367689802</v>
      </c>
    </row>
    <row r="1046" spans="1:9" ht="51.6" customHeight="1">
      <c r="A1046" s="23" t="s">
        <v>680</v>
      </c>
      <c r="B1046" s="21" t="s">
        <v>147</v>
      </c>
      <c r="C1046" s="21" t="s">
        <v>37</v>
      </c>
      <c r="D1046" s="21" t="s">
        <v>44</v>
      </c>
      <c r="E1046" s="21" t="s">
        <v>681</v>
      </c>
      <c r="F1046" s="21" t="s">
        <v>0</v>
      </c>
      <c r="G1046" s="9">
        <v>20186.400000000001</v>
      </c>
      <c r="H1046" s="9">
        <f>H1047</f>
        <v>19058.7</v>
      </c>
      <c r="I1046" s="9">
        <f t="shared" si="22"/>
        <v>94.413565568897866</v>
      </c>
    </row>
    <row r="1047" spans="1:9" ht="33" customHeight="1">
      <c r="A1047" s="23" t="s">
        <v>58</v>
      </c>
      <c r="B1047" s="21" t="s">
        <v>147</v>
      </c>
      <c r="C1047" s="21" t="s">
        <v>37</v>
      </c>
      <c r="D1047" s="21" t="s">
        <v>44</v>
      </c>
      <c r="E1047" s="21" t="s">
        <v>681</v>
      </c>
      <c r="F1047" s="21" t="s">
        <v>59</v>
      </c>
      <c r="G1047" s="9">
        <v>20186.400000000001</v>
      </c>
      <c r="H1047" s="9">
        <v>19058.7</v>
      </c>
      <c r="I1047" s="9">
        <f t="shared" si="22"/>
        <v>94.413565568897866</v>
      </c>
    </row>
    <row r="1048" spans="1:9" ht="34.200000000000003" customHeight="1">
      <c r="A1048" s="22" t="s">
        <v>149</v>
      </c>
      <c r="B1048" s="19" t="s">
        <v>150</v>
      </c>
      <c r="C1048" s="19" t="s">
        <v>0</v>
      </c>
      <c r="D1048" s="19" t="s">
        <v>0</v>
      </c>
      <c r="E1048" s="19" t="s">
        <v>0</v>
      </c>
      <c r="F1048" s="19" t="s">
        <v>0</v>
      </c>
      <c r="G1048" s="14">
        <v>184310.9</v>
      </c>
      <c r="H1048" s="14">
        <f>H1049+H1067+H1102</f>
        <v>178474.00000000003</v>
      </c>
      <c r="I1048" s="7">
        <f t="shared" si="22"/>
        <v>96.833122729040994</v>
      </c>
    </row>
    <row r="1049" spans="1:9" ht="17.399999999999999" customHeight="1">
      <c r="A1049" s="22" t="s">
        <v>10</v>
      </c>
      <c r="B1049" s="19" t="s">
        <v>150</v>
      </c>
      <c r="C1049" s="19" t="s">
        <v>11</v>
      </c>
      <c r="D1049" s="20" t="s">
        <v>0</v>
      </c>
      <c r="E1049" s="20" t="s">
        <v>0</v>
      </c>
      <c r="F1049" s="20" t="s">
        <v>0</v>
      </c>
      <c r="G1049" s="14">
        <v>40048.400000000001</v>
      </c>
      <c r="H1049" s="14">
        <f>H1050+H1061</f>
        <v>39836.699999999997</v>
      </c>
      <c r="I1049" s="7">
        <f t="shared" si="22"/>
        <v>99.471389618561531</v>
      </c>
    </row>
    <row r="1050" spans="1:9" ht="85.2" customHeight="1">
      <c r="A1050" s="22" t="s">
        <v>12</v>
      </c>
      <c r="B1050" s="19" t="s">
        <v>150</v>
      </c>
      <c r="C1050" s="19" t="s">
        <v>11</v>
      </c>
      <c r="D1050" s="19" t="s">
        <v>13</v>
      </c>
      <c r="E1050" s="21" t="s">
        <v>0</v>
      </c>
      <c r="F1050" s="21" t="s">
        <v>0</v>
      </c>
      <c r="G1050" s="14">
        <v>38234.300000000003</v>
      </c>
      <c r="H1050" s="14">
        <f>H1051</f>
        <v>38022.6</v>
      </c>
      <c r="I1050" s="7">
        <f t="shared" si="22"/>
        <v>99.446308680948775</v>
      </c>
    </row>
    <row r="1051" spans="1:9" ht="37.799999999999997" customHeight="1">
      <c r="A1051" s="23" t="s">
        <v>227</v>
      </c>
      <c r="B1051" s="21" t="s">
        <v>150</v>
      </c>
      <c r="C1051" s="21" t="s">
        <v>11</v>
      </c>
      <c r="D1051" s="21" t="s">
        <v>13</v>
      </c>
      <c r="E1051" s="21" t="s">
        <v>539</v>
      </c>
      <c r="F1051" s="21" t="s">
        <v>0</v>
      </c>
      <c r="G1051" s="9">
        <v>38234.300000000003</v>
      </c>
      <c r="H1051" s="9">
        <f>H1052</f>
        <v>38022.6</v>
      </c>
      <c r="I1051" s="9">
        <f t="shared" si="22"/>
        <v>99.446308680948775</v>
      </c>
    </row>
    <row r="1052" spans="1:9" ht="64.2" customHeight="1">
      <c r="A1052" s="23" t="s">
        <v>255</v>
      </c>
      <c r="B1052" s="21" t="s">
        <v>150</v>
      </c>
      <c r="C1052" s="21" t="s">
        <v>11</v>
      </c>
      <c r="D1052" s="21" t="s">
        <v>13</v>
      </c>
      <c r="E1052" s="21" t="s">
        <v>682</v>
      </c>
      <c r="F1052" s="21" t="s">
        <v>0</v>
      </c>
      <c r="G1052" s="9">
        <v>38234.300000000003</v>
      </c>
      <c r="H1052" s="9">
        <f>H1053+H1055+H1059</f>
        <v>38022.6</v>
      </c>
      <c r="I1052" s="9">
        <f t="shared" si="22"/>
        <v>99.446308680948775</v>
      </c>
    </row>
    <row r="1053" spans="1:9" ht="31.5" customHeight="1">
      <c r="A1053" s="23" t="s">
        <v>161</v>
      </c>
      <c r="B1053" s="21" t="s">
        <v>150</v>
      </c>
      <c r="C1053" s="21" t="s">
        <v>11</v>
      </c>
      <c r="D1053" s="21" t="s">
        <v>13</v>
      </c>
      <c r="E1053" s="21" t="s">
        <v>683</v>
      </c>
      <c r="F1053" s="21" t="s">
        <v>0</v>
      </c>
      <c r="G1053" s="9">
        <v>36824.300000000003</v>
      </c>
      <c r="H1053" s="9">
        <f>H1054</f>
        <v>36614.199999999997</v>
      </c>
      <c r="I1053" s="9">
        <f t="shared" si="22"/>
        <v>99.429452834133969</v>
      </c>
    </row>
    <row r="1054" spans="1:9" ht="88.2" customHeight="1">
      <c r="A1054" s="23" t="s">
        <v>264</v>
      </c>
      <c r="B1054" s="21" t="s">
        <v>150</v>
      </c>
      <c r="C1054" s="21" t="s">
        <v>11</v>
      </c>
      <c r="D1054" s="21" t="s">
        <v>13</v>
      </c>
      <c r="E1054" s="21" t="s">
        <v>683</v>
      </c>
      <c r="F1054" s="21" t="s">
        <v>14</v>
      </c>
      <c r="G1054" s="9">
        <v>36824.300000000003</v>
      </c>
      <c r="H1054" s="9">
        <v>36614.199999999997</v>
      </c>
      <c r="I1054" s="9">
        <f t="shared" si="22"/>
        <v>99.429452834133969</v>
      </c>
    </row>
    <row r="1055" spans="1:9" ht="35.4" customHeight="1">
      <c r="A1055" s="23" t="s">
        <v>162</v>
      </c>
      <c r="B1055" s="21" t="s">
        <v>150</v>
      </c>
      <c r="C1055" s="21" t="s">
        <v>11</v>
      </c>
      <c r="D1055" s="21" t="s">
        <v>13</v>
      </c>
      <c r="E1055" s="21" t="s">
        <v>684</v>
      </c>
      <c r="F1055" s="21" t="s">
        <v>0</v>
      </c>
      <c r="G1055" s="9">
        <v>1014.4</v>
      </c>
      <c r="H1055" s="9">
        <f>H1056+H1057+H1058</f>
        <v>1012.8</v>
      </c>
      <c r="I1055" s="9">
        <f t="shared" si="22"/>
        <v>99.84227129337539</v>
      </c>
    </row>
    <row r="1056" spans="1:9" ht="84" customHeight="1">
      <c r="A1056" s="23" t="s">
        <v>264</v>
      </c>
      <c r="B1056" s="21" t="s">
        <v>150</v>
      </c>
      <c r="C1056" s="21" t="s">
        <v>11</v>
      </c>
      <c r="D1056" s="21" t="s">
        <v>13</v>
      </c>
      <c r="E1056" s="21" t="s">
        <v>684</v>
      </c>
      <c r="F1056" s="21" t="s">
        <v>14</v>
      </c>
      <c r="G1056" s="9">
        <v>423.4</v>
      </c>
      <c r="H1056" s="9">
        <v>422.8</v>
      </c>
      <c r="I1056" s="9">
        <f t="shared" si="22"/>
        <v>99.858290033065671</v>
      </c>
    </row>
    <row r="1057" spans="1:10" ht="31.2">
      <c r="A1057" s="23" t="s">
        <v>266</v>
      </c>
      <c r="B1057" s="21" t="s">
        <v>150</v>
      </c>
      <c r="C1057" s="21" t="s">
        <v>11</v>
      </c>
      <c r="D1057" s="21" t="s">
        <v>13</v>
      </c>
      <c r="E1057" s="21" t="s">
        <v>684</v>
      </c>
      <c r="F1057" s="21" t="s">
        <v>15</v>
      </c>
      <c r="G1057" s="9">
        <v>590</v>
      </c>
      <c r="H1057" s="9">
        <v>590</v>
      </c>
      <c r="I1057" s="9">
        <f t="shared" si="22"/>
        <v>100</v>
      </c>
    </row>
    <row r="1058" spans="1:10" ht="15.6">
      <c r="A1058" s="23" t="s">
        <v>16</v>
      </c>
      <c r="B1058" s="21" t="s">
        <v>150</v>
      </c>
      <c r="C1058" s="21" t="s">
        <v>11</v>
      </c>
      <c r="D1058" s="21" t="s">
        <v>13</v>
      </c>
      <c r="E1058" s="21" t="s">
        <v>684</v>
      </c>
      <c r="F1058" s="21" t="s">
        <v>17</v>
      </c>
      <c r="G1058" s="9">
        <v>1</v>
      </c>
      <c r="H1058" s="9">
        <v>0</v>
      </c>
      <c r="I1058" s="9">
        <f t="shared" si="22"/>
        <v>0</v>
      </c>
    </row>
    <row r="1059" spans="1:10" ht="45.75" customHeight="1">
      <c r="A1059" s="23" t="s">
        <v>18</v>
      </c>
      <c r="B1059" s="21" t="s">
        <v>150</v>
      </c>
      <c r="C1059" s="21" t="s">
        <v>11</v>
      </c>
      <c r="D1059" s="21" t="s">
        <v>13</v>
      </c>
      <c r="E1059" s="21" t="s">
        <v>685</v>
      </c>
      <c r="F1059" s="21" t="s">
        <v>0</v>
      </c>
      <c r="G1059" s="9">
        <v>395.6</v>
      </c>
      <c r="H1059" s="9">
        <f>H1060</f>
        <v>395.6</v>
      </c>
      <c r="I1059" s="9">
        <f t="shared" si="22"/>
        <v>100</v>
      </c>
    </row>
    <row r="1060" spans="1:10" ht="82.2" customHeight="1">
      <c r="A1060" s="23" t="s">
        <v>264</v>
      </c>
      <c r="B1060" s="21" t="s">
        <v>150</v>
      </c>
      <c r="C1060" s="21" t="s">
        <v>11</v>
      </c>
      <c r="D1060" s="21" t="s">
        <v>13</v>
      </c>
      <c r="E1060" s="21" t="s">
        <v>685</v>
      </c>
      <c r="F1060" s="21" t="s">
        <v>14</v>
      </c>
      <c r="G1060" s="9">
        <v>395.6</v>
      </c>
      <c r="H1060" s="9">
        <v>395.6</v>
      </c>
      <c r="I1060" s="9">
        <f t="shared" si="22"/>
        <v>100</v>
      </c>
    </row>
    <row r="1061" spans="1:10" ht="15.6">
      <c r="A1061" s="22" t="s">
        <v>19</v>
      </c>
      <c r="B1061" s="19" t="s">
        <v>150</v>
      </c>
      <c r="C1061" s="19" t="s">
        <v>11</v>
      </c>
      <c r="D1061" s="19" t="s">
        <v>20</v>
      </c>
      <c r="E1061" s="21" t="s">
        <v>0</v>
      </c>
      <c r="F1061" s="21" t="s">
        <v>0</v>
      </c>
      <c r="G1061" s="14">
        <v>1814.1</v>
      </c>
      <c r="H1061" s="14">
        <f>H1062</f>
        <v>1814.1</v>
      </c>
      <c r="I1061" s="7">
        <f t="shared" si="22"/>
        <v>100</v>
      </c>
    </row>
    <row r="1062" spans="1:10" ht="31.2">
      <c r="A1062" s="23" t="s">
        <v>163</v>
      </c>
      <c r="B1062" s="21" t="s">
        <v>150</v>
      </c>
      <c r="C1062" s="21" t="s">
        <v>11</v>
      </c>
      <c r="D1062" s="21" t="s">
        <v>20</v>
      </c>
      <c r="E1062" s="21" t="s">
        <v>268</v>
      </c>
      <c r="F1062" s="21" t="s">
        <v>0</v>
      </c>
      <c r="G1062" s="9">
        <v>1814.1</v>
      </c>
      <c r="H1062" s="9">
        <f>H1063</f>
        <v>1814.1</v>
      </c>
      <c r="I1062" s="9">
        <f t="shared" si="22"/>
        <v>100</v>
      </c>
    </row>
    <row r="1063" spans="1:10" ht="46.5" customHeight="1">
      <c r="A1063" s="23" t="s">
        <v>164</v>
      </c>
      <c r="B1063" s="21" t="s">
        <v>150</v>
      </c>
      <c r="C1063" s="21" t="s">
        <v>11</v>
      </c>
      <c r="D1063" s="21" t="s">
        <v>20</v>
      </c>
      <c r="E1063" s="21" t="s">
        <v>269</v>
      </c>
      <c r="F1063" s="21" t="s">
        <v>0</v>
      </c>
      <c r="G1063" s="9">
        <v>1814.1</v>
      </c>
      <c r="H1063" s="9">
        <f>H1064</f>
        <v>1814.1</v>
      </c>
      <c r="I1063" s="9">
        <f t="shared" si="22"/>
        <v>100</v>
      </c>
    </row>
    <row r="1064" spans="1:10" ht="33" customHeight="1">
      <c r="A1064" s="23" t="s">
        <v>270</v>
      </c>
      <c r="B1064" s="21" t="s">
        <v>150</v>
      </c>
      <c r="C1064" s="21" t="s">
        <v>11</v>
      </c>
      <c r="D1064" s="21" t="s">
        <v>20</v>
      </c>
      <c r="E1064" s="21" t="s">
        <v>271</v>
      </c>
      <c r="F1064" s="21" t="s">
        <v>0</v>
      </c>
      <c r="G1064" s="9">
        <v>1814.1</v>
      </c>
      <c r="H1064" s="9">
        <f>H1065+H1066</f>
        <v>1814.1</v>
      </c>
      <c r="I1064" s="9">
        <f t="shared" si="22"/>
        <v>100</v>
      </c>
    </row>
    <row r="1065" spans="1:10" ht="80.400000000000006" customHeight="1">
      <c r="A1065" s="23" t="s">
        <v>264</v>
      </c>
      <c r="B1065" s="21" t="s">
        <v>150</v>
      </c>
      <c r="C1065" s="21" t="s">
        <v>11</v>
      </c>
      <c r="D1065" s="21" t="s">
        <v>20</v>
      </c>
      <c r="E1065" s="21" t="s">
        <v>271</v>
      </c>
      <c r="F1065" s="21" t="s">
        <v>14</v>
      </c>
      <c r="G1065" s="9">
        <v>1.6</v>
      </c>
      <c r="H1065" s="9">
        <v>1.6</v>
      </c>
      <c r="I1065" s="9">
        <f t="shared" si="22"/>
        <v>100</v>
      </c>
    </row>
    <row r="1066" spans="1:10" ht="31.2">
      <c r="A1066" s="23" t="s">
        <v>266</v>
      </c>
      <c r="B1066" s="21" t="s">
        <v>150</v>
      </c>
      <c r="C1066" s="21" t="s">
        <v>11</v>
      </c>
      <c r="D1066" s="21" t="s">
        <v>20</v>
      </c>
      <c r="E1066" s="21" t="s">
        <v>271</v>
      </c>
      <c r="F1066" s="21" t="s">
        <v>15</v>
      </c>
      <c r="G1066" s="9">
        <v>1812.5</v>
      </c>
      <c r="H1066" s="9">
        <v>1812.5</v>
      </c>
      <c r="I1066" s="9">
        <f t="shared" si="22"/>
        <v>100</v>
      </c>
    </row>
    <row r="1067" spans="1:10" ht="16.2">
      <c r="A1067" s="22" t="s">
        <v>32</v>
      </c>
      <c r="B1067" s="19" t="s">
        <v>150</v>
      </c>
      <c r="C1067" s="19" t="s">
        <v>33</v>
      </c>
      <c r="D1067" s="20" t="s">
        <v>0</v>
      </c>
      <c r="E1067" s="20" t="s">
        <v>0</v>
      </c>
      <c r="F1067" s="20" t="s">
        <v>0</v>
      </c>
      <c r="G1067" s="14">
        <f>129601.5</f>
        <v>129601.5</v>
      </c>
      <c r="H1067" s="14">
        <f>H1068+H1085+H1097</f>
        <v>127103.20000000001</v>
      </c>
      <c r="I1067" s="7">
        <f t="shared" si="22"/>
        <v>98.072321693807567</v>
      </c>
    </row>
    <row r="1068" spans="1:10" ht="15.6">
      <c r="A1068" s="22" t="s">
        <v>34</v>
      </c>
      <c r="B1068" s="19" t="s">
        <v>150</v>
      </c>
      <c r="C1068" s="19" t="s">
        <v>33</v>
      </c>
      <c r="D1068" s="19" t="s">
        <v>11</v>
      </c>
      <c r="E1068" s="21" t="s">
        <v>0</v>
      </c>
      <c r="F1068" s="21" t="s">
        <v>0</v>
      </c>
      <c r="G1068" s="14">
        <v>75275.600000000006</v>
      </c>
      <c r="H1068" s="14">
        <f>H1069+H1081</f>
        <v>73565.2</v>
      </c>
      <c r="I1068" s="7">
        <f t="shared" si="22"/>
        <v>97.727816184792943</v>
      </c>
    </row>
    <row r="1069" spans="1:10" ht="38.4" customHeight="1">
      <c r="A1069" s="23" t="s">
        <v>227</v>
      </c>
      <c r="B1069" s="21" t="s">
        <v>150</v>
      </c>
      <c r="C1069" s="21" t="s">
        <v>33</v>
      </c>
      <c r="D1069" s="21" t="s">
        <v>11</v>
      </c>
      <c r="E1069" s="21" t="s">
        <v>539</v>
      </c>
      <c r="F1069" s="21" t="s">
        <v>0</v>
      </c>
      <c r="G1069" s="9">
        <v>75240.600000000006</v>
      </c>
      <c r="H1069" s="9">
        <f>H1070+H1076</f>
        <v>73530.2</v>
      </c>
      <c r="I1069" s="9">
        <f t="shared" si="22"/>
        <v>97.726759223079014</v>
      </c>
    </row>
    <row r="1070" spans="1:10" ht="84.6" customHeight="1">
      <c r="A1070" s="23" t="s">
        <v>256</v>
      </c>
      <c r="B1070" s="21" t="s">
        <v>150</v>
      </c>
      <c r="C1070" s="21" t="s">
        <v>33</v>
      </c>
      <c r="D1070" s="21" t="s">
        <v>11</v>
      </c>
      <c r="E1070" s="21" t="s">
        <v>686</v>
      </c>
      <c r="F1070" s="21" t="s">
        <v>0</v>
      </c>
      <c r="G1070" s="9">
        <v>18305.400000000001</v>
      </c>
      <c r="H1070" s="9">
        <f>H1071+H1073</f>
        <v>18167</v>
      </c>
      <c r="I1070" s="9">
        <f t="shared" si="22"/>
        <v>99.24393894697738</v>
      </c>
      <c r="J1070" s="15"/>
    </row>
    <row r="1071" spans="1:10" ht="65.400000000000006" customHeight="1">
      <c r="A1071" s="23" t="s">
        <v>687</v>
      </c>
      <c r="B1071" s="21" t="s">
        <v>150</v>
      </c>
      <c r="C1071" s="21" t="s">
        <v>33</v>
      </c>
      <c r="D1071" s="21" t="s">
        <v>11</v>
      </c>
      <c r="E1071" s="21" t="s">
        <v>688</v>
      </c>
      <c r="F1071" s="21" t="s">
        <v>0</v>
      </c>
      <c r="G1071" s="9">
        <v>18115.400000000001</v>
      </c>
      <c r="H1071" s="9">
        <f>H1072</f>
        <v>17981.3</v>
      </c>
      <c r="I1071" s="9">
        <f t="shared" si="22"/>
        <v>99.259745851595866</v>
      </c>
      <c r="J1071" s="15"/>
    </row>
    <row r="1072" spans="1:10" ht="15.6">
      <c r="A1072" s="23" t="s">
        <v>16</v>
      </c>
      <c r="B1072" s="21" t="s">
        <v>150</v>
      </c>
      <c r="C1072" s="21" t="s">
        <v>33</v>
      </c>
      <c r="D1072" s="21" t="s">
        <v>11</v>
      </c>
      <c r="E1072" s="21" t="s">
        <v>688</v>
      </c>
      <c r="F1072" s="21" t="s">
        <v>17</v>
      </c>
      <c r="G1072" s="9">
        <v>18115.400000000001</v>
      </c>
      <c r="H1072" s="9">
        <v>17981.3</v>
      </c>
      <c r="I1072" s="9">
        <f t="shared" si="22"/>
        <v>99.259745851595866</v>
      </c>
      <c r="J1072" s="15"/>
    </row>
    <row r="1073" spans="1:10" ht="69" customHeight="1">
      <c r="A1073" s="23" t="s">
        <v>151</v>
      </c>
      <c r="B1073" s="21" t="s">
        <v>150</v>
      </c>
      <c r="C1073" s="21" t="s">
        <v>33</v>
      </c>
      <c r="D1073" s="21" t="s">
        <v>11</v>
      </c>
      <c r="E1073" s="21" t="s">
        <v>689</v>
      </c>
      <c r="F1073" s="21" t="s">
        <v>0</v>
      </c>
      <c r="G1073" s="9">
        <v>190</v>
      </c>
      <c r="H1073" s="9">
        <f>H1074+H1075</f>
        <v>185.7</v>
      </c>
      <c r="I1073" s="9">
        <f t="shared" si="22"/>
        <v>97.73684210526315</v>
      </c>
      <c r="J1073" s="15"/>
    </row>
    <row r="1074" spans="1:10" ht="31.2">
      <c r="A1074" s="23" t="s">
        <v>266</v>
      </c>
      <c r="B1074" s="21" t="s">
        <v>150</v>
      </c>
      <c r="C1074" s="21" t="s">
        <v>33</v>
      </c>
      <c r="D1074" s="21" t="s">
        <v>11</v>
      </c>
      <c r="E1074" s="21" t="s">
        <v>689</v>
      </c>
      <c r="F1074" s="21" t="s">
        <v>15</v>
      </c>
      <c r="G1074" s="9">
        <v>90</v>
      </c>
      <c r="H1074" s="9">
        <v>90</v>
      </c>
      <c r="I1074" s="9">
        <f t="shared" si="22"/>
        <v>100</v>
      </c>
      <c r="J1074" s="15"/>
    </row>
    <row r="1075" spans="1:10" ht="15.6">
      <c r="A1075" s="23" t="s">
        <v>16</v>
      </c>
      <c r="B1075" s="21" t="s">
        <v>150</v>
      </c>
      <c r="C1075" s="21" t="s">
        <v>33</v>
      </c>
      <c r="D1075" s="21" t="s">
        <v>11</v>
      </c>
      <c r="E1075" s="21" t="s">
        <v>689</v>
      </c>
      <c r="F1075" s="21" t="s">
        <v>17</v>
      </c>
      <c r="G1075" s="9">
        <v>100</v>
      </c>
      <c r="H1075" s="9">
        <v>95.7</v>
      </c>
      <c r="I1075" s="9">
        <f t="shared" si="22"/>
        <v>95.7</v>
      </c>
      <c r="J1075" s="15"/>
    </row>
    <row r="1076" spans="1:10" ht="64.8" customHeight="1">
      <c r="A1076" s="23" t="s">
        <v>257</v>
      </c>
      <c r="B1076" s="21" t="s">
        <v>150</v>
      </c>
      <c r="C1076" s="21" t="s">
        <v>33</v>
      </c>
      <c r="D1076" s="21" t="s">
        <v>11</v>
      </c>
      <c r="E1076" s="21" t="s">
        <v>690</v>
      </c>
      <c r="F1076" s="21" t="s">
        <v>0</v>
      </c>
      <c r="G1076" s="9">
        <v>56935.199999999997</v>
      </c>
      <c r="H1076" s="9">
        <f>H1077+H1079</f>
        <v>55363.199999999997</v>
      </c>
      <c r="I1076" s="9">
        <f t="shared" si="22"/>
        <v>97.238966403911817</v>
      </c>
      <c r="J1076" s="15"/>
    </row>
    <row r="1077" spans="1:10" ht="35.4" customHeight="1">
      <c r="A1077" s="23" t="s">
        <v>258</v>
      </c>
      <c r="B1077" s="21" t="s">
        <v>150</v>
      </c>
      <c r="C1077" s="21" t="s">
        <v>33</v>
      </c>
      <c r="D1077" s="21" t="s">
        <v>11</v>
      </c>
      <c r="E1077" s="21" t="s">
        <v>691</v>
      </c>
      <c r="F1077" s="21" t="s">
        <v>0</v>
      </c>
      <c r="G1077" s="9">
        <v>20879.5</v>
      </c>
      <c r="H1077" s="9">
        <f>H1078</f>
        <v>20631.8</v>
      </c>
      <c r="I1077" s="9">
        <f t="shared" si="22"/>
        <v>98.813668909696105</v>
      </c>
      <c r="J1077" s="15"/>
    </row>
    <row r="1078" spans="1:10" ht="31.2">
      <c r="A1078" s="23" t="s">
        <v>266</v>
      </c>
      <c r="B1078" s="21" t="s">
        <v>150</v>
      </c>
      <c r="C1078" s="21" t="s">
        <v>33</v>
      </c>
      <c r="D1078" s="21" t="s">
        <v>11</v>
      </c>
      <c r="E1078" s="21" t="s">
        <v>691</v>
      </c>
      <c r="F1078" s="21" t="s">
        <v>15</v>
      </c>
      <c r="G1078" s="9">
        <v>20879.5</v>
      </c>
      <c r="H1078" s="9">
        <v>20631.8</v>
      </c>
      <c r="I1078" s="9">
        <f t="shared" si="22"/>
        <v>98.813668909696105</v>
      </c>
      <c r="J1078" s="15"/>
    </row>
    <row r="1079" spans="1:10" ht="35.4" customHeight="1">
      <c r="A1079" s="23" t="s">
        <v>152</v>
      </c>
      <c r="B1079" s="21" t="s">
        <v>150</v>
      </c>
      <c r="C1079" s="21" t="s">
        <v>33</v>
      </c>
      <c r="D1079" s="21" t="s">
        <v>11</v>
      </c>
      <c r="E1079" s="21" t="s">
        <v>692</v>
      </c>
      <c r="F1079" s="21" t="s">
        <v>0</v>
      </c>
      <c r="G1079" s="9">
        <v>36055.699999999997</v>
      </c>
      <c r="H1079" s="9">
        <f>H1080</f>
        <v>34731.4</v>
      </c>
      <c r="I1079" s="9">
        <f t="shared" si="22"/>
        <v>96.327071725136392</v>
      </c>
      <c r="J1079" s="15"/>
    </row>
    <row r="1080" spans="1:10" ht="15.6">
      <c r="A1080" s="23" t="s">
        <v>16</v>
      </c>
      <c r="B1080" s="21" t="s">
        <v>150</v>
      </c>
      <c r="C1080" s="21" t="s">
        <v>33</v>
      </c>
      <c r="D1080" s="21" t="s">
        <v>11</v>
      </c>
      <c r="E1080" s="21" t="s">
        <v>692</v>
      </c>
      <c r="F1080" s="21" t="s">
        <v>17</v>
      </c>
      <c r="G1080" s="9">
        <v>36055.699999999997</v>
      </c>
      <c r="H1080" s="9">
        <v>34731.4</v>
      </c>
      <c r="I1080" s="9">
        <f t="shared" si="22"/>
        <v>96.327071725136392</v>
      </c>
      <c r="J1080" s="15"/>
    </row>
    <row r="1081" spans="1:10" ht="18" customHeight="1">
      <c r="A1081" s="23" t="s">
        <v>21</v>
      </c>
      <c r="B1081" s="21" t="s">
        <v>150</v>
      </c>
      <c r="C1081" s="21" t="s">
        <v>33</v>
      </c>
      <c r="D1081" s="21" t="s">
        <v>11</v>
      </c>
      <c r="E1081" s="21" t="s">
        <v>272</v>
      </c>
      <c r="F1081" s="21" t="s">
        <v>0</v>
      </c>
      <c r="G1081" s="9">
        <v>35</v>
      </c>
      <c r="H1081" s="9">
        <f>H1082</f>
        <v>35</v>
      </c>
      <c r="I1081" s="9">
        <f t="shared" si="22"/>
        <v>100</v>
      </c>
      <c r="J1081" s="15"/>
    </row>
    <row r="1082" spans="1:10" ht="46.8" customHeight="1">
      <c r="A1082" s="23" t="s">
        <v>22</v>
      </c>
      <c r="B1082" s="21" t="s">
        <v>150</v>
      </c>
      <c r="C1082" s="21" t="s">
        <v>33</v>
      </c>
      <c r="D1082" s="21" t="s">
        <v>11</v>
      </c>
      <c r="E1082" s="21" t="s">
        <v>273</v>
      </c>
      <c r="F1082" s="21" t="s">
        <v>0</v>
      </c>
      <c r="G1082" s="9">
        <v>35</v>
      </c>
      <c r="H1082" s="9">
        <f>H1083</f>
        <v>35</v>
      </c>
      <c r="I1082" s="9">
        <f t="shared" si="22"/>
        <v>100</v>
      </c>
    </row>
    <row r="1083" spans="1:10" ht="51" customHeight="1">
      <c r="A1083" s="23" t="s">
        <v>165</v>
      </c>
      <c r="B1083" s="21" t="s">
        <v>150</v>
      </c>
      <c r="C1083" s="21" t="s">
        <v>33</v>
      </c>
      <c r="D1083" s="21" t="s">
        <v>11</v>
      </c>
      <c r="E1083" s="21" t="s">
        <v>274</v>
      </c>
      <c r="F1083" s="21" t="s">
        <v>0</v>
      </c>
      <c r="G1083" s="9">
        <v>35</v>
      </c>
      <c r="H1083" s="9">
        <f>H1084</f>
        <v>35</v>
      </c>
      <c r="I1083" s="9">
        <f t="shared" si="22"/>
        <v>100</v>
      </c>
    </row>
    <row r="1084" spans="1:10" ht="15.6">
      <c r="A1084" s="23" t="s">
        <v>16</v>
      </c>
      <c r="B1084" s="21" t="s">
        <v>150</v>
      </c>
      <c r="C1084" s="21" t="s">
        <v>33</v>
      </c>
      <c r="D1084" s="21" t="s">
        <v>11</v>
      </c>
      <c r="E1084" s="21" t="s">
        <v>274</v>
      </c>
      <c r="F1084" s="21" t="s">
        <v>17</v>
      </c>
      <c r="G1084" s="9">
        <v>35</v>
      </c>
      <c r="H1084" s="9">
        <v>35</v>
      </c>
      <c r="I1084" s="9">
        <f t="shared" si="22"/>
        <v>100</v>
      </c>
    </row>
    <row r="1085" spans="1:10" ht="15.6">
      <c r="A1085" s="22" t="s">
        <v>143</v>
      </c>
      <c r="B1085" s="19" t="s">
        <v>150</v>
      </c>
      <c r="C1085" s="19" t="s">
        <v>33</v>
      </c>
      <c r="D1085" s="19" t="s">
        <v>42</v>
      </c>
      <c r="E1085" s="21" t="s">
        <v>0</v>
      </c>
      <c r="F1085" s="21" t="s">
        <v>0</v>
      </c>
      <c r="G1085" s="14">
        <v>1338.8</v>
      </c>
      <c r="H1085" s="14">
        <f>H1086+H1092</f>
        <v>711.09999999999991</v>
      </c>
      <c r="I1085" s="7">
        <f t="shared" si="22"/>
        <v>53.114729608604719</v>
      </c>
    </row>
    <row r="1086" spans="1:10" ht="31.2">
      <c r="A1086" s="23" t="s">
        <v>227</v>
      </c>
      <c r="B1086" s="21" t="s">
        <v>150</v>
      </c>
      <c r="C1086" s="21" t="s">
        <v>33</v>
      </c>
      <c r="D1086" s="21" t="s">
        <v>42</v>
      </c>
      <c r="E1086" s="21" t="s">
        <v>539</v>
      </c>
      <c r="F1086" s="21" t="s">
        <v>0</v>
      </c>
      <c r="G1086" s="9">
        <v>1327</v>
      </c>
      <c r="H1086" s="9">
        <f>H1087</f>
        <v>699.3</v>
      </c>
      <c r="I1086" s="9">
        <f t="shared" si="22"/>
        <v>52.697814619442354</v>
      </c>
    </row>
    <row r="1087" spans="1:10" ht="54.6" customHeight="1">
      <c r="A1087" s="23" t="s">
        <v>228</v>
      </c>
      <c r="B1087" s="21" t="s">
        <v>150</v>
      </c>
      <c r="C1087" s="21" t="s">
        <v>33</v>
      </c>
      <c r="D1087" s="21" t="s">
        <v>42</v>
      </c>
      <c r="E1087" s="21" t="s">
        <v>540</v>
      </c>
      <c r="F1087" s="21" t="s">
        <v>0</v>
      </c>
      <c r="G1087" s="9">
        <v>1327</v>
      </c>
      <c r="H1087" s="9">
        <f>H1088+H1090</f>
        <v>699.3</v>
      </c>
      <c r="I1087" s="9">
        <f t="shared" si="22"/>
        <v>52.697814619442354</v>
      </c>
    </row>
    <row r="1088" spans="1:10" ht="64.8" customHeight="1">
      <c r="A1088" s="23" t="s">
        <v>693</v>
      </c>
      <c r="B1088" s="21" t="s">
        <v>150</v>
      </c>
      <c r="C1088" s="21" t="s">
        <v>33</v>
      </c>
      <c r="D1088" s="21" t="s">
        <v>42</v>
      </c>
      <c r="E1088" s="21" t="s">
        <v>694</v>
      </c>
      <c r="F1088" s="21" t="s">
        <v>0</v>
      </c>
      <c r="G1088" s="9">
        <v>327</v>
      </c>
      <c r="H1088" s="9">
        <f>H1089</f>
        <v>0</v>
      </c>
      <c r="I1088" s="9">
        <f t="shared" si="22"/>
        <v>0</v>
      </c>
    </row>
    <row r="1089" spans="1:9" ht="33" customHeight="1">
      <c r="A1089" s="23" t="s">
        <v>58</v>
      </c>
      <c r="B1089" s="21" t="s">
        <v>150</v>
      </c>
      <c r="C1089" s="21" t="s">
        <v>33</v>
      </c>
      <c r="D1089" s="21" t="s">
        <v>42</v>
      </c>
      <c r="E1089" s="21" t="s">
        <v>694</v>
      </c>
      <c r="F1089" s="21" t="s">
        <v>59</v>
      </c>
      <c r="G1089" s="9">
        <v>327</v>
      </c>
      <c r="H1089" s="9">
        <v>0</v>
      </c>
      <c r="I1089" s="9">
        <f t="shared" si="22"/>
        <v>0</v>
      </c>
    </row>
    <row r="1090" spans="1:9" ht="50.4" customHeight="1">
      <c r="A1090" s="23" t="s">
        <v>259</v>
      </c>
      <c r="B1090" s="21" t="s">
        <v>150</v>
      </c>
      <c r="C1090" s="21" t="s">
        <v>33</v>
      </c>
      <c r="D1090" s="21" t="s">
        <v>42</v>
      </c>
      <c r="E1090" s="21" t="s">
        <v>695</v>
      </c>
      <c r="F1090" s="21" t="s">
        <v>0</v>
      </c>
      <c r="G1090" s="9">
        <v>1000</v>
      </c>
      <c r="H1090" s="9">
        <f>H1091</f>
        <v>699.3</v>
      </c>
      <c r="I1090" s="9">
        <f t="shared" si="22"/>
        <v>69.929999999999993</v>
      </c>
    </row>
    <row r="1091" spans="1:9" ht="15.6">
      <c r="A1091" s="23" t="s">
        <v>16</v>
      </c>
      <c r="B1091" s="21" t="s">
        <v>150</v>
      </c>
      <c r="C1091" s="21" t="s">
        <v>33</v>
      </c>
      <c r="D1091" s="21" t="s">
        <v>42</v>
      </c>
      <c r="E1091" s="21" t="s">
        <v>695</v>
      </c>
      <c r="F1091" s="21" t="s">
        <v>17</v>
      </c>
      <c r="G1091" s="9">
        <v>1000</v>
      </c>
      <c r="H1091" s="9">
        <v>699.3</v>
      </c>
      <c r="I1091" s="9">
        <f t="shared" si="22"/>
        <v>69.929999999999993</v>
      </c>
    </row>
    <row r="1092" spans="1:9" ht="17.399999999999999" customHeight="1">
      <c r="A1092" s="23" t="s">
        <v>21</v>
      </c>
      <c r="B1092" s="21" t="s">
        <v>150</v>
      </c>
      <c r="C1092" s="21" t="s">
        <v>33</v>
      </c>
      <c r="D1092" s="21" t="s">
        <v>42</v>
      </c>
      <c r="E1092" s="21" t="s">
        <v>272</v>
      </c>
      <c r="F1092" s="21" t="s">
        <v>0</v>
      </c>
      <c r="G1092" s="9">
        <v>11.8</v>
      </c>
      <c r="H1092" s="9">
        <f>H1093</f>
        <v>11.8</v>
      </c>
      <c r="I1092" s="9">
        <f t="shared" si="22"/>
        <v>100</v>
      </c>
    </row>
    <row r="1093" spans="1:9" ht="47.4" customHeight="1">
      <c r="A1093" s="23" t="s">
        <v>22</v>
      </c>
      <c r="B1093" s="21" t="s">
        <v>150</v>
      </c>
      <c r="C1093" s="21" t="s">
        <v>33</v>
      </c>
      <c r="D1093" s="21" t="s">
        <v>42</v>
      </c>
      <c r="E1093" s="21" t="s">
        <v>273</v>
      </c>
      <c r="F1093" s="21" t="s">
        <v>0</v>
      </c>
      <c r="G1093" s="9">
        <v>11.8</v>
      </c>
      <c r="H1093" s="9">
        <f>H1094</f>
        <v>11.8</v>
      </c>
      <c r="I1093" s="9">
        <f t="shared" si="22"/>
        <v>100</v>
      </c>
    </row>
    <row r="1094" spans="1:9" ht="46.8" customHeight="1">
      <c r="A1094" s="23" t="s">
        <v>165</v>
      </c>
      <c r="B1094" s="21" t="s">
        <v>150</v>
      </c>
      <c r="C1094" s="21" t="s">
        <v>33</v>
      </c>
      <c r="D1094" s="21" t="s">
        <v>42</v>
      </c>
      <c r="E1094" s="21" t="s">
        <v>274</v>
      </c>
      <c r="F1094" s="21" t="s">
        <v>0</v>
      </c>
      <c r="G1094" s="9">
        <v>11.8</v>
      </c>
      <c r="H1094" s="9">
        <f>H1095+H1096</f>
        <v>11.8</v>
      </c>
      <c r="I1094" s="9">
        <f t="shared" si="22"/>
        <v>100</v>
      </c>
    </row>
    <row r="1095" spans="1:9" ht="33.75" customHeight="1">
      <c r="A1095" s="23" t="s">
        <v>266</v>
      </c>
      <c r="B1095" s="21" t="s">
        <v>150</v>
      </c>
      <c r="C1095" s="21" t="s">
        <v>33</v>
      </c>
      <c r="D1095" s="21" t="s">
        <v>42</v>
      </c>
      <c r="E1095" s="21" t="s">
        <v>274</v>
      </c>
      <c r="F1095" s="21" t="s">
        <v>15</v>
      </c>
      <c r="G1095" s="9">
        <v>9.5</v>
      </c>
      <c r="H1095" s="9">
        <v>9.5</v>
      </c>
      <c r="I1095" s="9">
        <f t="shared" si="22"/>
        <v>100</v>
      </c>
    </row>
    <row r="1096" spans="1:9" ht="15.6">
      <c r="A1096" s="23" t="s">
        <v>16</v>
      </c>
      <c r="B1096" s="21" t="s">
        <v>150</v>
      </c>
      <c r="C1096" s="21" t="s">
        <v>33</v>
      </c>
      <c r="D1096" s="21" t="s">
        <v>42</v>
      </c>
      <c r="E1096" s="21" t="s">
        <v>274</v>
      </c>
      <c r="F1096" s="21" t="s">
        <v>17</v>
      </c>
      <c r="G1096" s="9">
        <v>2.2999999999999998</v>
      </c>
      <c r="H1096" s="9">
        <v>2.2999999999999998</v>
      </c>
      <c r="I1096" s="9">
        <f t="shared" si="22"/>
        <v>100</v>
      </c>
    </row>
    <row r="1097" spans="1:9" ht="33" customHeight="1">
      <c r="A1097" s="22" t="s">
        <v>153</v>
      </c>
      <c r="B1097" s="19" t="s">
        <v>150</v>
      </c>
      <c r="C1097" s="19" t="s">
        <v>33</v>
      </c>
      <c r="D1097" s="19" t="s">
        <v>33</v>
      </c>
      <c r="E1097" s="21" t="s">
        <v>0</v>
      </c>
      <c r="F1097" s="21" t="s">
        <v>0</v>
      </c>
      <c r="G1097" s="14">
        <v>52987.1</v>
      </c>
      <c r="H1097" s="14">
        <f>H1098</f>
        <v>52826.9</v>
      </c>
      <c r="I1097" s="7">
        <f t="shared" si="22"/>
        <v>99.69766226119188</v>
      </c>
    </row>
    <row r="1098" spans="1:9" ht="34.200000000000003" customHeight="1">
      <c r="A1098" s="23" t="s">
        <v>227</v>
      </c>
      <c r="B1098" s="21" t="s">
        <v>150</v>
      </c>
      <c r="C1098" s="21" t="s">
        <v>33</v>
      </c>
      <c r="D1098" s="21" t="s">
        <v>33</v>
      </c>
      <c r="E1098" s="21" t="s">
        <v>539</v>
      </c>
      <c r="F1098" s="21" t="s">
        <v>0</v>
      </c>
      <c r="G1098" s="9">
        <v>52987.1</v>
      </c>
      <c r="H1098" s="9">
        <f>H1099</f>
        <v>52826.9</v>
      </c>
      <c r="I1098" s="9">
        <f t="shared" si="22"/>
        <v>99.69766226119188</v>
      </c>
    </row>
    <row r="1099" spans="1:9" ht="66" customHeight="1">
      <c r="A1099" s="23" t="s">
        <v>257</v>
      </c>
      <c r="B1099" s="21" t="s">
        <v>150</v>
      </c>
      <c r="C1099" s="21" t="s">
        <v>33</v>
      </c>
      <c r="D1099" s="21" t="s">
        <v>33</v>
      </c>
      <c r="E1099" s="21" t="s">
        <v>690</v>
      </c>
      <c r="F1099" s="21" t="s">
        <v>0</v>
      </c>
      <c r="G1099" s="9">
        <v>52987.1</v>
      </c>
      <c r="H1099" s="9">
        <f>H1100</f>
        <v>52826.9</v>
      </c>
      <c r="I1099" s="9">
        <f t="shared" si="22"/>
        <v>99.69766226119188</v>
      </c>
    </row>
    <row r="1100" spans="1:9" ht="77.25" customHeight="1">
      <c r="A1100" s="23" t="s">
        <v>26</v>
      </c>
      <c r="B1100" s="21" t="s">
        <v>150</v>
      </c>
      <c r="C1100" s="21" t="s">
        <v>33</v>
      </c>
      <c r="D1100" s="21" t="s">
        <v>33</v>
      </c>
      <c r="E1100" s="21" t="s">
        <v>696</v>
      </c>
      <c r="F1100" s="21" t="s">
        <v>0</v>
      </c>
      <c r="G1100" s="9">
        <v>52987.1</v>
      </c>
      <c r="H1100" s="9">
        <f>H1101</f>
        <v>52826.9</v>
      </c>
      <c r="I1100" s="9">
        <f t="shared" si="22"/>
        <v>99.69766226119188</v>
      </c>
    </row>
    <row r="1101" spans="1:9" ht="47.4" customHeight="1">
      <c r="A1101" s="23" t="s">
        <v>27</v>
      </c>
      <c r="B1101" s="21" t="s">
        <v>150</v>
      </c>
      <c r="C1101" s="21" t="s">
        <v>33</v>
      </c>
      <c r="D1101" s="21" t="s">
        <v>33</v>
      </c>
      <c r="E1101" s="21" t="s">
        <v>696</v>
      </c>
      <c r="F1101" s="21" t="s">
        <v>28</v>
      </c>
      <c r="G1101" s="9">
        <v>52987.1</v>
      </c>
      <c r="H1101" s="9">
        <v>52826.9</v>
      </c>
      <c r="I1101" s="9">
        <f t="shared" si="22"/>
        <v>99.69766226119188</v>
      </c>
    </row>
    <row r="1102" spans="1:9" ht="16.2">
      <c r="A1102" s="22" t="s">
        <v>36</v>
      </c>
      <c r="B1102" s="19" t="s">
        <v>150</v>
      </c>
      <c r="C1102" s="19" t="s">
        <v>37</v>
      </c>
      <c r="D1102" s="20" t="s">
        <v>0</v>
      </c>
      <c r="E1102" s="20" t="s">
        <v>0</v>
      </c>
      <c r="F1102" s="20" t="s">
        <v>0</v>
      </c>
      <c r="G1102" s="14">
        <v>14661</v>
      </c>
      <c r="H1102" s="7">
        <f>H1103</f>
        <v>11534.1</v>
      </c>
      <c r="I1102" s="7">
        <f t="shared" si="22"/>
        <v>78.671986904031115</v>
      </c>
    </row>
    <row r="1103" spans="1:9" ht="15.6">
      <c r="A1103" s="22" t="s">
        <v>73</v>
      </c>
      <c r="B1103" s="19" t="s">
        <v>150</v>
      </c>
      <c r="C1103" s="19" t="s">
        <v>37</v>
      </c>
      <c r="D1103" s="19" t="s">
        <v>44</v>
      </c>
      <c r="E1103" s="21" t="s">
        <v>0</v>
      </c>
      <c r="F1103" s="21" t="s">
        <v>0</v>
      </c>
      <c r="G1103" s="14">
        <v>14661</v>
      </c>
      <c r="H1103" s="14">
        <f>H1104+H1108</f>
        <v>11534.1</v>
      </c>
      <c r="I1103" s="7">
        <f t="shared" si="22"/>
        <v>78.671986904031115</v>
      </c>
    </row>
    <row r="1104" spans="1:9" ht="36" customHeight="1">
      <c r="A1104" s="23" t="s">
        <v>174</v>
      </c>
      <c r="B1104" s="21" t="s">
        <v>150</v>
      </c>
      <c r="C1104" s="21" t="s">
        <v>37</v>
      </c>
      <c r="D1104" s="21" t="s">
        <v>44</v>
      </c>
      <c r="E1104" s="21" t="s">
        <v>308</v>
      </c>
      <c r="F1104" s="21" t="s">
        <v>0</v>
      </c>
      <c r="G1104" s="9">
        <v>13719.9</v>
      </c>
      <c r="H1104" s="9">
        <f>H1105</f>
        <v>10822.2</v>
      </c>
      <c r="I1104" s="9">
        <f t="shared" si="22"/>
        <v>78.879583670434926</v>
      </c>
    </row>
    <row r="1105" spans="1:9" ht="62.4" customHeight="1">
      <c r="A1105" s="23" t="s">
        <v>697</v>
      </c>
      <c r="B1105" s="21" t="s">
        <v>150</v>
      </c>
      <c r="C1105" s="21" t="s">
        <v>37</v>
      </c>
      <c r="D1105" s="21" t="s">
        <v>44</v>
      </c>
      <c r="E1105" s="21" t="s">
        <v>698</v>
      </c>
      <c r="F1105" s="21" t="s">
        <v>0</v>
      </c>
      <c r="G1105" s="9">
        <v>13719.9</v>
      </c>
      <c r="H1105" s="9">
        <f>H1106</f>
        <v>10822.2</v>
      </c>
      <c r="I1105" s="9">
        <f t="shared" si="22"/>
        <v>78.879583670434926</v>
      </c>
    </row>
    <row r="1106" spans="1:9" ht="197.4" customHeight="1">
      <c r="A1106" s="23" t="s">
        <v>260</v>
      </c>
      <c r="B1106" s="21" t="s">
        <v>150</v>
      </c>
      <c r="C1106" s="21" t="s">
        <v>37</v>
      </c>
      <c r="D1106" s="21" t="s">
        <v>44</v>
      </c>
      <c r="E1106" s="21" t="s">
        <v>699</v>
      </c>
      <c r="F1106" s="21" t="s">
        <v>0</v>
      </c>
      <c r="G1106" s="9">
        <v>13719.9</v>
      </c>
      <c r="H1106" s="9">
        <f>H1107</f>
        <v>10822.2</v>
      </c>
      <c r="I1106" s="9">
        <f t="shared" si="22"/>
        <v>78.879583670434926</v>
      </c>
    </row>
    <row r="1107" spans="1:9" ht="35.25" customHeight="1">
      <c r="A1107" s="23" t="s">
        <v>58</v>
      </c>
      <c r="B1107" s="21" t="s">
        <v>150</v>
      </c>
      <c r="C1107" s="21" t="s">
        <v>37</v>
      </c>
      <c r="D1107" s="21" t="s">
        <v>44</v>
      </c>
      <c r="E1107" s="21" t="s">
        <v>699</v>
      </c>
      <c r="F1107" s="21" t="s">
        <v>59</v>
      </c>
      <c r="G1107" s="9">
        <v>13719.9</v>
      </c>
      <c r="H1107" s="9">
        <v>10822.2</v>
      </c>
      <c r="I1107" s="9">
        <f t="shared" ref="I1107:I1115" si="23">H1107/G1107*100</f>
        <v>78.879583670434926</v>
      </c>
    </row>
    <row r="1108" spans="1:9" ht="34.799999999999997" customHeight="1">
      <c r="A1108" s="23" t="s">
        <v>227</v>
      </c>
      <c r="B1108" s="21" t="s">
        <v>150</v>
      </c>
      <c r="C1108" s="21" t="s">
        <v>37</v>
      </c>
      <c r="D1108" s="21" t="s">
        <v>44</v>
      </c>
      <c r="E1108" s="21" t="s">
        <v>539</v>
      </c>
      <c r="F1108" s="21" t="s">
        <v>0</v>
      </c>
      <c r="G1108" s="9">
        <v>941.1</v>
      </c>
      <c r="H1108" s="9">
        <f>H1109+H1112</f>
        <v>711.9</v>
      </c>
      <c r="I1108" s="9">
        <f t="shared" si="23"/>
        <v>75.645521198597379</v>
      </c>
    </row>
    <row r="1109" spans="1:9" ht="66" customHeight="1">
      <c r="A1109" s="23" t="s">
        <v>257</v>
      </c>
      <c r="B1109" s="21" t="s">
        <v>150</v>
      </c>
      <c r="C1109" s="21" t="s">
        <v>37</v>
      </c>
      <c r="D1109" s="21" t="s">
        <v>44</v>
      </c>
      <c r="E1109" s="21" t="s">
        <v>690</v>
      </c>
      <c r="F1109" s="21" t="s">
        <v>0</v>
      </c>
      <c r="G1109" s="9">
        <v>860</v>
      </c>
      <c r="H1109" s="9">
        <f>H1110</f>
        <v>630.79999999999995</v>
      </c>
      <c r="I1109" s="9">
        <f t="shared" si="23"/>
        <v>73.348837209302317</v>
      </c>
    </row>
    <row r="1110" spans="1:9" ht="51" customHeight="1">
      <c r="A1110" s="23" t="s">
        <v>154</v>
      </c>
      <c r="B1110" s="21" t="s">
        <v>150</v>
      </c>
      <c r="C1110" s="21" t="s">
        <v>37</v>
      </c>
      <c r="D1110" s="21" t="s">
        <v>44</v>
      </c>
      <c r="E1110" s="21" t="s">
        <v>700</v>
      </c>
      <c r="F1110" s="21" t="s">
        <v>0</v>
      </c>
      <c r="G1110" s="9">
        <v>860</v>
      </c>
      <c r="H1110" s="9">
        <f>H1111</f>
        <v>630.79999999999995</v>
      </c>
      <c r="I1110" s="9">
        <f t="shared" si="23"/>
        <v>73.348837209302317</v>
      </c>
    </row>
    <row r="1111" spans="1:9" ht="31.2">
      <c r="A1111" s="23" t="s">
        <v>58</v>
      </c>
      <c r="B1111" s="21" t="s">
        <v>150</v>
      </c>
      <c r="C1111" s="21" t="s">
        <v>37</v>
      </c>
      <c r="D1111" s="21" t="s">
        <v>44</v>
      </c>
      <c r="E1111" s="21" t="s">
        <v>700</v>
      </c>
      <c r="F1111" s="21" t="s">
        <v>59</v>
      </c>
      <c r="G1111" s="9">
        <v>860</v>
      </c>
      <c r="H1111" s="9">
        <v>630.79999999999995</v>
      </c>
      <c r="I1111" s="9">
        <f t="shared" si="23"/>
        <v>73.348837209302317</v>
      </c>
    </row>
    <row r="1112" spans="1:9" ht="71.400000000000006" customHeight="1">
      <c r="A1112" s="23" t="s">
        <v>255</v>
      </c>
      <c r="B1112" s="21" t="s">
        <v>150</v>
      </c>
      <c r="C1112" s="21" t="s">
        <v>37</v>
      </c>
      <c r="D1112" s="21" t="s">
        <v>44</v>
      </c>
      <c r="E1112" s="21" t="s">
        <v>682</v>
      </c>
      <c r="F1112" s="21" t="s">
        <v>0</v>
      </c>
      <c r="G1112" s="9">
        <v>81.099999999999994</v>
      </c>
      <c r="H1112" s="21">
        <f>H1113</f>
        <v>81.099999999999994</v>
      </c>
      <c r="I1112" s="9">
        <f t="shared" si="23"/>
        <v>100</v>
      </c>
    </row>
    <row r="1113" spans="1:9" ht="187.8" customHeight="1">
      <c r="A1113" s="23" t="s">
        <v>701</v>
      </c>
      <c r="B1113" s="21" t="s">
        <v>150</v>
      </c>
      <c r="C1113" s="21" t="s">
        <v>37</v>
      </c>
      <c r="D1113" s="21" t="s">
        <v>44</v>
      </c>
      <c r="E1113" s="21" t="s">
        <v>702</v>
      </c>
      <c r="F1113" s="21" t="s">
        <v>0</v>
      </c>
      <c r="G1113" s="9">
        <v>81.099999999999994</v>
      </c>
      <c r="H1113" s="21">
        <f>H1114</f>
        <v>81.099999999999994</v>
      </c>
      <c r="I1113" s="9">
        <f t="shared" si="23"/>
        <v>100</v>
      </c>
    </row>
    <row r="1114" spans="1:9" ht="31.2">
      <c r="A1114" s="23" t="s">
        <v>266</v>
      </c>
      <c r="B1114" s="21" t="s">
        <v>150</v>
      </c>
      <c r="C1114" s="21" t="s">
        <v>37</v>
      </c>
      <c r="D1114" s="21" t="s">
        <v>44</v>
      </c>
      <c r="E1114" s="21" t="s">
        <v>702</v>
      </c>
      <c r="F1114" s="21" t="s">
        <v>15</v>
      </c>
      <c r="G1114" s="9">
        <v>81.099999999999994</v>
      </c>
      <c r="H1114" s="21">
        <v>81.099999999999994</v>
      </c>
      <c r="I1114" s="9">
        <f t="shared" si="23"/>
        <v>100</v>
      </c>
    </row>
    <row r="1115" spans="1:9" ht="23.25" customHeight="1">
      <c r="A1115" s="30" t="s">
        <v>155</v>
      </c>
      <c r="B1115" s="30"/>
      <c r="C1115" s="30"/>
      <c r="D1115" s="30"/>
      <c r="E1115" s="30"/>
      <c r="F1115" s="30"/>
      <c r="G1115" s="7">
        <f>G18+G96+G153+G280+G359+G452+G532+G588+G712+G741+G860+G867+G886+G1001+G1048</f>
        <v>11445039.900000004</v>
      </c>
      <c r="H1115" s="7">
        <f>H18+H96+H153+H280+H359+H452+H532+H588+H712+H741+H860+H867+H886+H1001+H1048</f>
        <v>11301609.899999995</v>
      </c>
      <c r="I1115" s="8">
        <f t="shared" si="23"/>
        <v>98.746793359802894</v>
      </c>
    </row>
  </sheetData>
  <mergeCells count="13">
    <mergeCell ref="G1:I1"/>
    <mergeCell ref="G2:I2"/>
    <mergeCell ref="G3:I3"/>
    <mergeCell ref="G4:I4"/>
    <mergeCell ref="A1115:F1115"/>
    <mergeCell ref="A14:I14"/>
    <mergeCell ref="G6:I6"/>
    <mergeCell ref="G7:I7"/>
    <mergeCell ref="G8:I8"/>
    <mergeCell ref="G9:H9"/>
    <mergeCell ref="G10:I10"/>
    <mergeCell ref="G11:H11"/>
    <mergeCell ref="G12:I12"/>
  </mergeCells>
  <pageMargins left="0.98425196850393704" right="0.59055118110236227" top="0.78740157480314965" bottom="0.78740157480314965" header="0.31496062992125984" footer="0.31496062992125984"/>
  <pageSetup paperSize="9" scale="64" firstPageNumber="17"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2016-05-27T08:50:04Z</dcterms:modified>
</cp:coreProperties>
</file>